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H11" i="7"/>
  <c r="C10" i="11" l="1"/>
  <c r="D29" i="19" l="1"/>
  <c r="L30" i="19"/>
  <c r="F7" i="11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5" i="10" l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4" i="10" s="1"/>
  <c r="A16" i="10" s="1"/>
  <c r="A17" i="10" s="1"/>
  <c r="B14" i="10"/>
  <c r="A35" i="9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7" i="9" s="1"/>
  <c r="A58" i="9" s="1"/>
  <c r="A24" i="9"/>
  <c r="A25" i="9" s="1"/>
  <c r="A26" i="9" s="1"/>
  <c r="A27" i="9" s="1"/>
  <c r="A28" i="9" s="1"/>
  <c r="A29" i="9" s="1"/>
  <c r="A33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0" i="7" s="1"/>
  <c r="A61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<sst xmlns="http://schemas.openxmlformats.org/spreadsheetml/2006/main" count="426" uniqueCount="267">
  <si>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</si>
  <si>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</si>
  <si>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</si>
  <si>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</si>
  <si>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</si>
  <si>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</si>
  <si>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</si>
  <si>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</si>
  <si>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</si>
  <si>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</si>
  <si>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</si>
  <si>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</si>
  <si>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</si>
  <si>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</si>
  <si>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</si>
  <si>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</si>
  <si>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</si>
  <si>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</si>
  <si>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</si>
  <si>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</si>
  <si>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</si>
  <si>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</si>
  <si>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</si>
  <si>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</si>
  <si>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</si>
  <si>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</si>
  <si>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</si>
  <si>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</si>
  <si>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</si>
  <si>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</si>
  <si>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</si>
  <si>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</si>
  <si>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</si>
  <si>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</si>
  <si>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</si>
  <si>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</si>
  <si>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</si>
  <si>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</si>
  <si>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</si>
  <si>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</si>
  <si>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</si>
  <si>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</si>
  <si>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</si>
  <si>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</si>
  <si>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</si>
  <si>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</si>
  <si>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</si>
  <si>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</si>
  <si>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</si>
  <si>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</si>
  <si>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</si>
  <si>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</si>
  <si>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</si>
  <si>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</si>
  <si>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</si>
  <si>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</si>
  <si>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</si>
  <si>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</si>
  <si>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</si>
  <si>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</si>
  <si>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</si>
  <si>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</si>
  <si>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</si>
  <si>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</si>
  <si>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</si>
  <si>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</si>
  <si>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</si>
  <si>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</si>
  <si>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</si>
  <si>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</si>
  <si>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</si>
  <si>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</si>
  <si>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</si>
  <si>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</si>
  <si>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</si>
  <si>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</si>
  <si>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</si>
  <si>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</si>
  <si>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</si>
  <si>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</si>
  <si>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</si>
  <si>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</si>
  <si>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</si>
  <si>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</si>
  <si>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</si>
  <si>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</si>
  <si>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</si>
  <si>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</si>
  <si>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</si>
  <si>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</si>
  <si>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</si>
  <si>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</si>
  <si>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</si>
  <si>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</si>
  <si>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</si>
  <si>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</si>
  <si>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</si>
  <si>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</si>
  <si>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</si>
  <si>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</si>
  <si>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</si>
  <si>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</si>
  <si>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</si>
  <si>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</si>
  <si>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</si>
  <si>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</si>
  <si>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</si>
  <si>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</si>
  <si>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</si>
  <si>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</si>
  <si>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</si>
  <si>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</si>
  <si>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</si>
  <si>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</si>
  <si>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</si>
  <si>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</si>
  <si>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</si>
  <si>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</si>
  <si>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</si>
  <si>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</si>
  <si>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</si>
  <si>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</si>
  <si>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</si>
  <si>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</si>
  <si>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</si>
  <si>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</si>
  <si>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</si>
  <si>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</si>
  <si>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</si>
  <si>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</si>
  <si>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</si>
  <si>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</si>
  <si>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</si>
  <si>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</si>
  <si>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</si>
  <si>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</si>
  <si>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</si>
  <si>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</si>
  <si>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</si>
  <si>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</si>
  <si>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</si>
  <si>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</si>
  <si>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</si>
  <si>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</si>
  <si>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</si>
  <si>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</si>
  <si>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</si>
  <si>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</si>
  <si>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</si>
  <si>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</si>
  <si>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</si>
  <si>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</si>
  <si>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</si>
  <si>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</si>
  <si>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</si>
  <si>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</si>
  <si>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</si>
  <si>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</si>
  <si>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</si>
  <si>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</si>
  <si>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</si>
  <si>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</si>
  <si>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</si>
  <si>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</si>
  <si>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</si>
  <si>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</si>
  <si>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</si>
  <si>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</si>
  <si>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</si>
  <si>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</si>
  <si>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</si>
  <si>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</si>
  <si>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</si>
  <si>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</si>
  <si>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</si>
  <si>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</si>
  <si>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</si>
  <si>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</si>
  <si>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</si>
  <si>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</si>
  <si>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</si>
  <si>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</si>
  <si>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</si>
  <si>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</si>
  <si>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</si>
  <si>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</si>
  <si>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</si>
  <si>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</si>
  <si>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</si>
  <si>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</si>
  <si>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</si>
  <si>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</si>
  <si>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</si>
  <si>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</si>
  <si>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</si>
  <si>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</si>
  <si>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</si>
  <si>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</si>
  <si>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</si>
  <si>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</si>
  <si>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</si>
  <si>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</si>
  <si>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</si>
  <si>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</si>
  <si>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</si>
  <si>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</si>
  <si>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</si>
  <si>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</si>
  <si>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</si>
  <si>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</si>
  <si>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</si>
  <si>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</si>
  <si>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</si>
  <si>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</si>
  <si>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</si>
  <si>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</si>
  <si>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</si>
  <si>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</si>
  <si>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</si>
  <si>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</si>
  <si>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</si>
  <si>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</si>
  <si>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</si>
  <si>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</si>
  <si>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</si>
  <si>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</si>
  <si>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</si>
  <si>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</si>
  <si>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</si>
  <si>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</si>
  <si>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</si>
  <si>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</si>
  <si>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</si>
  <si>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</si>
  <si>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</si>
  <si>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</si>
  <si>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</si>
  <si>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</si>
  <si>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</si>
  <si>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</si>
  <si>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</si>
  <si>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</si>
  <si>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</si>
  <si>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</si>
  <si>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</si>
  <si>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</si>
  <si>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</si>
  <si>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</si>
  <si>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</si>
  <si>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</si>
  <si>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</si>
  <si>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</si>
  <si>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</si>
  <si>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</si>
  <si>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</si>
  <si>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</si>
  <si>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</si>
  <si>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</si>
  <si>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հ․139 մսուր-մանկապարտեզ» ՀՈԱԿ-ի </t>
  </si>
  <si>
    <t>Ա. Հարությունյան</t>
  </si>
  <si>
    <t>Ա. Բոգաչենկո</t>
  </si>
  <si>
    <t>Բուժծառայության գծով</t>
  </si>
  <si>
    <t>Կրակմարիչի լիցքավորման գծով</t>
  </si>
  <si>
    <t>Տարեսկզբի դրամական միջոցների ազատ մնացորդի օգտագործում, այդ թվում՝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</si>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</sst>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62.28515625" style="7" customWidth="1"/>
    <col min="3" max="3" width="22.85546875" style="7" customWidth="1"/>
    <col min="4" max="4" width="20" style="39" customWidth="1"/>
    <col min="5" max="5" width="6.5703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3"/>
      <c r="D1" s="493" t="s">
        <v>199</v>
      </c>
      <c r="E1" s="509">
        <v>267</v>
      </c>
      <c r="F1" s="493"/>
    </row>
    <row r="2" spans="1:10" s="6" customFormat="1">
      <c r="C2" s="493"/>
      <c r="D2" s="544" t="s">
        <v>40</v>
      </c>
      <c r="E2" s="544"/>
      <c r="F2" s="493"/>
    </row>
    <row r="3" spans="1:10" s="6" customFormat="1">
      <c r="C3" s="493"/>
      <c r="D3" s="545" t="s">
        <v>252</v>
      </c>
      <c r="E3" s="545"/>
      <c r="F3" s="493"/>
    </row>
    <row r="4" spans="1:10" s="533" customFormat="1" ht="24.75" customHeight="1">
      <c r="B4" s="534"/>
      <c r="C4" s="534"/>
      <c r="D4" s="544" t="s">
        <v>253</v>
      </c>
      <c r="E4" s="544"/>
    </row>
    <row r="5" spans="1:10" s="533" customFormat="1" ht="20.25" customHeight="1">
      <c r="B5" s="534"/>
      <c r="C5" s="544" t="s">
        <v>254</v>
      </c>
      <c r="D5" s="544"/>
      <c r="E5" s="544"/>
    </row>
    <row r="6" spans="1:10" ht="20.25">
      <c r="A6" s="549" t="s">
        <v>41</v>
      </c>
      <c r="B6" s="549"/>
      <c r="C6" s="549"/>
      <c r="D6" s="549"/>
      <c r="E6" s="549"/>
      <c r="F6" s="41"/>
    </row>
    <row r="7" spans="1:10" ht="20.45" customHeight="1">
      <c r="A7" s="550" t="s">
        <v>258</v>
      </c>
      <c r="B7" s="550"/>
      <c r="C7" s="550"/>
      <c r="D7" s="550"/>
      <c r="E7" s="550"/>
      <c r="F7" s="71" t="s">
        <v>218</v>
      </c>
    </row>
    <row r="8" spans="1:10" ht="18.75" customHeight="1">
      <c r="A8" s="551" t="s">
        <v>231</v>
      </c>
      <c r="B8" s="551"/>
      <c r="C8" s="551"/>
      <c r="D8" s="551"/>
      <c r="E8" s="551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81552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1600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v>3</v>
      </c>
      <c r="B15" s="154" t="s">
        <v>9</v>
      </c>
      <c r="C15" s="51"/>
      <c r="D15" s="482"/>
      <c r="E15" s="503"/>
      <c r="F15" s="45">
        <v>1597.9</v>
      </c>
    </row>
    <row r="16" spans="1:10" hidden="1">
      <c r="A16" s="153">
        <f t="shared" si="0"/>
        <v>4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3788.5</v>
      </c>
      <c r="E17" s="504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3788.5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>
      <c r="A20" s="153">
        <f>+A17+1</f>
        <v>4</v>
      </c>
      <c r="B20" s="154" t="s">
        <v>10</v>
      </c>
      <c r="C20" s="51"/>
      <c r="D20" s="482">
        <v>12</v>
      </c>
      <c r="E20" s="503"/>
      <c r="F20" s="45"/>
    </row>
    <row r="21" spans="1:19" s="6" customFormat="1" hidden="1">
      <c r="A21" s="153">
        <f>+A20+1</f>
        <v>5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6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86952.5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54781.4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960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21399.84</v>
      </c>
      <c r="E29" s="503"/>
      <c r="F29" s="45"/>
      <c r="G29" s="517">
        <f>+ROUND((D11-12000)/30/12,0)</f>
        <v>193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26749.8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1844.5</v>
      </c>
      <c r="E30" s="503"/>
      <c r="F30" s="45">
        <f>+D30-Komunal!F20</f>
        <v>1844.5</v>
      </c>
      <c r="L30" s="6">
        <f>+L29*0.2</f>
        <v>5349.96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1891.7</v>
      </c>
      <c r="E31" s="503"/>
      <c r="F31" s="45">
        <f>+D31-Komunal!J20</f>
        <v>1891.7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423.4</v>
      </c>
      <c r="E32" s="503"/>
      <c r="F32" s="45">
        <f>+D32-Komunal!N20</f>
        <v>423.4</v>
      </c>
    </row>
    <row r="33" spans="1:14">
      <c r="A33" s="153">
        <f t="shared" si="1"/>
        <v>6</v>
      </c>
      <c r="B33" s="154" t="s">
        <v>17</v>
      </c>
      <c r="C33" s="51"/>
      <c r="D33" s="482">
        <v>75.900000000000006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80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152.6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35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60</v>
      </c>
      <c r="E38" s="506"/>
      <c r="F38" s="9"/>
      <c r="G38" s="2"/>
      <c r="H38" s="2"/>
      <c r="J38" s="547" t="s">
        <v>198</v>
      </c>
      <c r="K38" s="547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48"/>
      <c r="K39" s="548"/>
    </row>
    <row r="40" spans="1:14" ht="18" thickBot="1">
      <c r="A40" s="153">
        <v>9</v>
      </c>
      <c r="B40" s="154" t="s">
        <v>29</v>
      </c>
      <c r="C40" s="51"/>
      <c r="D40" s="482">
        <f>N40</f>
        <v>1029</v>
      </c>
      <c r="E40" s="503"/>
      <c r="F40" s="45" t="s">
        <v>256</v>
      </c>
      <c r="J40" s="526">
        <v>7</v>
      </c>
      <c r="K40" s="524" t="s">
        <v>196</v>
      </c>
      <c r="L40" s="520">
        <v>147</v>
      </c>
      <c r="M40" s="527" t="s">
        <v>197</v>
      </c>
      <c r="N40" s="530">
        <f>+J40*L40</f>
        <v>1029</v>
      </c>
    </row>
    <row r="41" spans="1:14">
      <c r="A41" s="153">
        <f t="shared" ref="A41:A58" si="2">+A40+1</f>
        <v>10</v>
      </c>
      <c r="B41" s="154" t="s">
        <v>24</v>
      </c>
      <c r="C41" s="51"/>
      <c r="D41" s="482">
        <v>150</v>
      </c>
      <c r="E41" s="503"/>
      <c r="F41" s="45"/>
      <c r="J41" s="525">
        <f>+J40</f>
        <v>7</v>
      </c>
      <c r="K41" s="516" t="s">
        <v>196</v>
      </c>
      <c r="L41" s="516">
        <v>28</v>
      </c>
      <c r="M41" s="528" t="s">
        <v>197</v>
      </c>
      <c r="N41" s="531">
        <f>+J41*L41</f>
        <v>196</v>
      </c>
    </row>
    <row r="42" spans="1:14">
      <c r="A42" s="153">
        <f t="shared" si="2"/>
        <v>11</v>
      </c>
      <c r="B42" s="154" t="s">
        <v>73</v>
      </c>
      <c r="C42" s="51"/>
      <c r="D42" s="482">
        <v>100</v>
      </c>
      <c r="E42" s="503"/>
      <c r="F42" s="45"/>
      <c r="J42" s="521">
        <f>+J40</f>
        <v>7</v>
      </c>
      <c r="K42" s="516" t="s">
        <v>196</v>
      </c>
      <c r="L42" s="516">
        <v>28</v>
      </c>
      <c r="M42" s="528" t="s">
        <v>197</v>
      </c>
      <c r="N42" s="531">
        <f>+J42*L42</f>
        <v>196</v>
      </c>
    </row>
    <row r="43" spans="1:14">
      <c r="A43" s="153">
        <f t="shared" si="2"/>
        <v>12</v>
      </c>
      <c r="B43" s="154" t="s">
        <v>47</v>
      </c>
      <c r="C43" s="51"/>
      <c r="D43" s="482">
        <v>200</v>
      </c>
      <c r="E43" s="503"/>
      <c r="F43" s="45"/>
      <c r="J43" s="521">
        <f>+J40</f>
        <v>7</v>
      </c>
      <c r="K43" s="516" t="s">
        <v>196</v>
      </c>
      <c r="L43" s="516">
        <v>72.5</v>
      </c>
      <c r="M43" s="528" t="s">
        <v>197</v>
      </c>
      <c r="N43" s="531">
        <f>+J43*L43</f>
        <v>507.5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50</v>
      </c>
      <c r="E44" s="503"/>
      <c r="F44" s="45"/>
      <c r="J44" s="522">
        <f>+J40</f>
        <v>7</v>
      </c>
      <c r="K44" s="523" t="s">
        <v>196</v>
      </c>
      <c r="L44" s="523">
        <v>38.700000000000003</v>
      </c>
      <c r="M44" s="529" t="s">
        <v>197</v>
      </c>
      <c r="N44" s="532">
        <f>+J44*L44</f>
        <v>270.90000000000003</v>
      </c>
    </row>
    <row r="45" spans="1:14">
      <c r="A45" s="153">
        <f t="shared" si="2"/>
        <v>14</v>
      </c>
      <c r="B45" s="154" t="s">
        <v>119</v>
      </c>
      <c r="C45" s="51"/>
      <c r="D45" s="482">
        <v>190</v>
      </c>
      <c r="E45" s="503"/>
      <c r="F45" s="45"/>
    </row>
    <row r="46" spans="1:14">
      <c r="A46" s="153">
        <f t="shared" si="2"/>
        <v>15</v>
      </c>
      <c r="B46" s="154" t="s">
        <v>25</v>
      </c>
      <c r="C46" s="51"/>
      <c r="D46" s="482">
        <v>200</v>
      </c>
      <c r="E46" s="503"/>
      <c r="F46" s="45"/>
    </row>
    <row r="47" spans="1:14">
      <c r="A47" s="153">
        <v>16</v>
      </c>
      <c r="B47" s="154" t="s">
        <v>26</v>
      </c>
      <c r="C47" s="51"/>
      <c r="D47" s="482">
        <v>145.19999999999999</v>
      </c>
      <c r="E47" s="503"/>
      <c r="F47" s="45"/>
    </row>
    <row r="48" spans="1:14" hidden="1">
      <c r="A48" s="153">
        <f t="shared" si="2"/>
        <v>17</v>
      </c>
      <c r="B48" s="154" t="s">
        <v>65</v>
      </c>
      <c r="C48" s="51"/>
      <c r="D48" s="482"/>
      <c r="E48" s="503"/>
      <c r="F48" s="45"/>
    </row>
    <row r="49" spans="1:12" hidden="1">
      <c r="A49" s="153">
        <f t="shared" si="2"/>
        <v>18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17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18</v>
      </c>
      <c r="B51" s="154" t="s">
        <v>74</v>
      </c>
      <c r="C51" s="51"/>
      <c r="D51" s="482">
        <v>22.5</v>
      </c>
      <c r="E51" s="503"/>
      <c r="F51" s="45"/>
    </row>
    <row r="52" spans="1:12">
      <c r="A52" s="153">
        <f t="shared" si="2"/>
        <v>19</v>
      </c>
      <c r="B52" s="154" t="s">
        <v>75</v>
      </c>
      <c r="C52" s="51"/>
      <c r="D52" s="482">
        <v>95</v>
      </c>
      <c r="E52" s="503"/>
      <c r="F52" s="45"/>
    </row>
    <row r="53" spans="1:12">
      <c r="A53" s="153">
        <f t="shared" si="2"/>
        <v>20</v>
      </c>
      <c r="B53" s="154" t="s">
        <v>45</v>
      </c>
      <c r="C53" s="51"/>
      <c r="D53" s="482">
        <v>3</v>
      </c>
      <c r="E53" s="503"/>
      <c r="F53" s="45"/>
    </row>
    <row r="54" spans="1:12" hidden="1">
      <c r="A54" s="153">
        <f t="shared" si="2"/>
        <v>21</v>
      </c>
      <c r="B54" s="154" t="s">
        <v>120</v>
      </c>
      <c r="C54" s="51"/>
      <c r="D54" s="482"/>
      <c r="E54" s="503"/>
      <c r="F54" s="45"/>
    </row>
    <row r="55" spans="1:12" hidden="1">
      <c r="A55" s="153">
        <f t="shared" si="2"/>
        <v>22</v>
      </c>
      <c r="B55" s="154" t="s">
        <v>46</v>
      </c>
      <c r="C55" s="51"/>
      <c r="D55" s="482"/>
      <c r="E55" s="503"/>
      <c r="F55" s="45"/>
    </row>
    <row r="56" spans="1:12" hidden="1">
      <c r="A56" s="153">
        <f t="shared" si="2"/>
        <v>23</v>
      </c>
      <c r="B56" s="154" t="s">
        <v>62</v>
      </c>
      <c r="C56" s="51"/>
      <c r="D56" s="482"/>
      <c r="E56" s="503"/>
      <c r="F56" s="45"/>
    </row>
    <row r="57" spans="1:12" hidden="1">
      <c r="A57" s="153">
        <f t="shared" si="2"/>
        <v>24</v>
      </c>
      <c r="B57" s="154"/>
      <c r="C57" s="51"/>
      <c r="D57" s="482"/>
      <c r="E57" s="503"/>
      <c r="F57" s="45"/>
    </row>
    <row r="58" spans="1:12" hidden="1">
      <c r="A58" s="153">
        <f t="shared" si="2"/>
        <v>25</v>
      </c>
      <c r="B58" s="154"/>
      <c r="C58" s="51"/>
      <c r="D58" s="482"/>
      <c r="E58" s="503"/>
      <c r="F58" s="45"/>
    </row>
    <row r="59" spans="1:12" s="6" customFormat="1">
      <c r="A59" s="153">
        <v>21</v>
      </c>
      <c r="B59" s="65" t="s">
        <v>262</v>
      </c>
      <c r="C59" s="515"/>
      <c r="D59" s="482">
        <v>35</v>
      </c>
      <c r="E59" s="503"/>
      <c r="F59" s="45"/>
    </row>
    <row r="60" spans="1:12" s="6" customFormat="1" hidden="1">
      <c r="A60" s="153">
        <f>+A59+1</f>
        <v>22</v>
      </c>
      <c r="B60" s="65"/>
      <c r="C60" s="515"/>
      <c r="D60" s="482"/>
      <c r="E60" s="503"/>
      <c r="F60" s="540" t="s">
        <v>121</v>
      </c>
    </row>
    <row r="61" spans="1:12">
      <c r="A61" s="153">
        <v>22</v>
      </c>
      <c r="B61" s="154" t="s">
        <v>27</v>
      </c>
      <c r="C61" s="51"/>
      <c r="D61" s="482">
        <v>3978.5</v>
      </c>
      <c r="E61" s="503"/>
      <c r="F61" s="45"/>
    </row>
    <row r="62" spans="1:12" s="3" customFormat="1" ht="13.5">
      <c r="A62" s="156">
        <v>22.1</v>
      </c>
      <c r="B62" s="59" t="s">
        <v>76</v>
      </c>
      <c r="C62" s="52"/>
      <c r="D62" s="479">
        <f>3978.5-190</f>
        <v>3788.5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23</v>
      </c>
      <c r="B63" s="154" t="s">
        <v>77</v>
      </c>
      <c r="C63" s="51"/>
      <c r="D63" s="482"/>
      <c r="E63" s="503"/>
      <c r="F63" s="45"/>
    </row>
    <row r="64" spans="1:12" hidden="1">
      <c r="A64" s="153">
        <f>+A63+1</f>
        <v>24</v>
      </c>
      <c r="B64" s="154" t="s">
        <v>66</v>
      </c>
      <c r="C64" s="51"/>
      <c r="D64" s="482"/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86952.54</v>
      </c>
      <c r="E65" s="507"/>
      <c r="F65" s="546">
        <f>+D23-D65</f>
        <v>-3.9999999993597157E-2</v>
      </c>
      <c r="G65" s="546"/>
    </row>
    <row r="66" spans="1:12" ht="37.5" customHeight="1">
      <c r="B66" s="57"/>
      <c r="C66" s="10"/>
      <c r="D66" s="50"/>
      <c r="E66" s="50"/>
      <c r="F66" s="45"/>
    </row>
    <row r="67" spans="1:12" s="6" customFormat="1" hidden="1">
      <c r="B67" s="430" t="s">
        <v>2</v>
      </c>
      <c r="C67" s="478"/>
      <c r="D67" s="475" t="s">
        <v>259</v>
      </c>
      <c r="E67" s="478"/>
      <c r="F67" s="45"/>
    </row>
    <row r="68" spans="1:12" s="6" customFormat="1" hidden="1">
      <c r="B68" s="428"/>
      <c r="D68" s="476" t="s">
        <v>92</v>
      </c>
      <c r="E68" s="508"/>
      <c r="F68" s="45"/>
    </row>
    <row r="69" spans="1:12" s="6" customFormat="1" hidden="1">
      <c r="B69" s="430" t="s">
        <v>6</v>
      </c>
      <c r="C69" s="475"/>
      <c r="D69" s="475" t="s">
        <v>260</v>
      </c>
      <c r="E69" s="475"/>
      <c r="F69" s="45"/>
    </row>
    <row r="70" spans="1:12" s="6" customFormat="1" hidden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0" t="s">
        <v>264</v>
      </c>
      <c r="B72" s="600"/>
      <c r="C72" s="401"/>
      <c r="D72" s="602" t="s">
        <v>265</v>
      </c>
      <c r="E72" s="602"/>
      <c r="G72" s="601" t="s">
        <v>266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0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7.42578125" style="408" customWidth="1"/>
    <col min="3" max="3" width="11.140625" style="360" customWidth="1"/>
    <col min="4" max="4" width="12.42578125" style="360" customWidth="1"/>
    <col min="5" max="5" width="12.28515625" style="360" customWidth="1"/>
    <col min="6" max="6" width="11.5703125" style="82" customWidth="1"/>
    <col min="7" max="7" width="4.5703125" style="82" customWidth="1"/>
    <col min="8" max="8" width="23.140625" style="109" hidden="1" customWidth="1"/>
    <col min="9" max="9" width="9.28515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42">
        <f>+'Ekamut-caxs'!E1+1</f>
        <v>268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3" t="s">
        <v>40</v>
      </c>
      <c r="F2" s="553"/>
      <c r="G2" s="553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3" t="s">
        <v>252</v>
      </c>
      <c r="F3" s="553"/>
      <c r="G3" s="553"/>
      <c r="H3" s="107"/>
      <c r="I3" s="509"/>
      <c r="J3" s="509"/>
    </row>
    <row r="4" spans="1:16" s="77" customFormat="1" ht="18.75" customHeight="1">
      <c r="A4" s="535"/>
      <c r="B4" s="538"/>
      <c r="C4" s="539"/>
      <c r="D4" s="539"/>
      <c r="E4" s="554" t="str">
        <f>+'Ekamut-caxs'!D4</f>
        <v xml:space="preserve">_____. _____. 2023թ. </v>
      </c>
      <c r="F4" s="554"/>
      <c r="G4" s="554"/>
      <c r="H4" s="107"/>
      <c r="I4" s="509"/>
      <c r="J4" s="509"/>
    </row>
    <row r="5" spans="1:16" s="77" customFormat="1" ht="18.75" customHeight="1">
      <c r="A5" s="535"/>
      <c r="B5" s="538"/>
      <c r="C5" s="539"/>
      <c r="D5" s="539"/>
      <c r="E5" s="554" t="str">
        <f>+'Ekamut-caxs'!C5</f>
        <v xml:space="preserve">հ. __________- Ա որոշմամբ </v>
      </c>
      <c r="F5" s="554"/>
      <c r="G5" s="554"/>
      <c r="H5" s="107"/>
      <c r="I5" s="509"/>
      <c r="J5" s="509"/>
    </row>
    <row r="6" spans="1:16" s="76" customFormat="1" ht="19.5" customHeight="1">
      <c r="A6" s="555" t="s">
        <v>41</v>
      </c>
      <c r="B6" s="555"/>
      <c r="C6" s="555"/>
      <c r="D6" s="555"/>
      <c r="E6" s="555"/>
      <c r="F6" s="555"/>
      <c r="G6" s="555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0" t="str">
        <f>+'Ekamut-caxs'!A7:D7</f>
        <v xml:space="preserve">«Երևանի հ․139 մսուր-մանկապարտեզ» ՀՈԱԿ-ի </v>
      </c>
      <c r="B7" s="550"/>
      <c r="C7" s="550"/>
      <c r="D7" s="550"/>
      <c r="E7" s="550"/>
      <c r="F7" s="550"/>
      <c r="G7" s="550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1" t="s">
        <v>232</v>
      </c>
      <c r="B8" s="551"/>
      <c r="C8" s="551"/>
      <c r="D8" s="551"/>
      <c r="E8" s="551"/>
      <c r="F8" s="551"/>
      <c r="G8" s="551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1" t="s">
        <v>211</v>
      </c>
      <c r="D11" s="491" t="s">
        <v>212</v>
      </c>
      <c r="E11" s="491" t="s">
        <v>213</v>
      </c>
      <c r="F11" s="491" t="s">
        <v>42</v>
      </c>
      <c r="G11" s="496"/>
      <c r="H11" s="543">
        <f>+F12-F65</f>
        <v>1926.5000000000146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2556.0000000000146</v>
      </c>
      <c r="D12" s="354">
        <f>+F12</f>
        <v>2556.0000000000146</v>
      </c>
      <c r="E12" s="354">
        <f>+F12</f>
        <v>2556.0000000000146</v>
      </c>
      <c r="F12" s="354">
        <f>+'Dramakani hamematakan'!D6</f>
        <v>2556.0000000000146</v>
      </c>
      <c r="G12" s="497"/>
      <c r="H12" s="552" t="s">
        <v>251</v>
      </c>
      <c r="I12" s="552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80</v>
      </c>
      <c r="C13" s="487">
        <f>SUM(C14:C23)</f>
        <v>16713.400000000001</v>
      </c>
      <c r="D13" s="487">
        <f>SUM(D14:D23)</f>
        <v>37504.400000000001</v>
      </c>
      <c r="E13" s="487">
        <f>SUM(E14:E23)</f>
        <v>58295.4</v>
      </c>
      <c r="F13" s="487">
        <f>SUM(F14:G23)</f>
        <v>83164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16310.4</v>
      </c>
      <c r="D14" s="370">
        <v>36698.400000000001</v>
      </c>
      <c r="E14" s="370">
        <v>57086.400000000001</v>
      </c>
      <c r="F14" s="486">
        <f>+'Ekamut-caxs'!D11</f>
        <v>81552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400</v>
      </c>
      <c r="D15" s="370">
        <v>800</v>
      </c>
      <c r="E15" s="370">
        <v>1200</v>
      </c>
      <c r="F15" s="486">
        <f>+'Ekamut-caxs'!D12</f>
        <v>1600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v>3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4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5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2">
        <v>3</v>
      </c>
      <c r="B21" s="361" t="str">
        <f>+'Ekamut-caxs'!B20</f>
        <v>Բանկի տոկոսից</v>
      </c>
      <c r="C21" s="370">
        <v>3</v>
      </c>
      <c r="D21" s="370">
        <v>6</v>
      </c>
      <c r="E21" s="370">
        <v>9</v>
      </c>
      <c r="F21" s="486">
        <f>+'Ekamut-caxs'!D20</f>
        <v>12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4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5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14.25" customHeight="1">
      <c r="A24" s="13" t="s">
        <v>34</v>
      </c>
      <c r="B24" s="14" t="s">
        <v>81</v>
      </c>
      <c r="C24" s="487">
        <f>C25+C67+C79</f>
        <v>16193.9</v>
      </c>
      <c r="D24" s="487">
        <f>D25+D67+D79</f>
        <v>37128.800000000003</v>
      </c>
      <c r="E24" s="487">
        <f>E25+E67+E79</f>
        <v>57945.799999999996</v>
      </c>
      <c r="F24" s="487">
        <f>F25+F67+F79</f>
        <v>83603.539999999994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54</v>
      </c>
      <c r="B25" s="14" t="s">
        <v>57</v>
      </c>
      <c r="C25" s="487">
        <f>SUM(C26,C29:C35,C39:C61,C65:C66)</f>
        <v>16193.9</v>
      </c>
      <c r="D25" s="487">
        <f>SUM(D26,D29:D35,D39:D61,D65:D66)</f>
        <v>37128.800000000003</v>
      </c>
      <c r="E25" s="487">
        <f>SUM(E26,E29:E35,E39:E61,E65:E66)</f>
        <v>57945.799999999996</v>
      </c>
      <c r="F25" s="487">
        <f>SUM(F26,F29:F35,F39:F61,F65:F66)</f>
        <v>83603.539999999994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9070</v>
      </c>
      <c r="D26" s="370">
        <v>22675</v>
      </c>
      <c r="E26" s="370">
        <v>36280</v>
      </c>
      <c r="F26" s="486">
        <f>+'Ekamut-caxs'!D26</f>
        <v>54781.4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160</v>
      </c>
      <c r="D27" s="258">
        <v>400</v>
      </c>
      <c r="E27" s="258">
        <v>640</v>
      </c>
      <c r="F27" s="489">
        <f>+'Ekamut-caxs'!D27</f>
        <v>960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3932</v>
      </c>
      <c r="D29" s="370">
        <v>9830</v>
      </c>
      <c r="E29" s="370">
        <v>15728</v>
      </c>
      <c r="F29" s="486">
        <f>+'Ekamut-caxs'!D29</f>
        <v>21399.84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1300</v>
      </c>
      <c r="D30" s="370">
        <v>1300</v>
      </c>
      <c r="E30" s="370">
        <v>1300</v>
      </c>
      <c r="F30" s="486">
        <f>+'Ekamut-caxs'!D30</f>
        <v>1844.5</v>
      </c>
      <c r="G30" s="499"/>
      <c r="H30" s="110">
        <f>+F30-Komunal!F27</f>
        <v>-1842688.7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473</v>
      </c>
      <c r="D31" s="370">
        <v>945</v>
      </c>
      <c r="E31" s="370">
        <v>1419</v>
      </c>
      <c r="F31" s="486">
        <f>+'Ekamut-caxs'!D31</f>
        <v>1891.7</v>
      </c>
      <c r="G31" s="499"/>
      <c r="H31" s="110">
        <f>+F31-Komunal!J27</f>
        <v>-1889802.8599999999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106</v>
      </c>
      <c r="D32" s="370">
        <v>212</v>
      </c>
      <c r="E32" s="370">
        <v>318</v>
      </c>
      <c r="F32" s="486">
        <f>+'Ekamut-caxs'!D32</f>
        <v>423.4</v>
      </c>
      <c r="G32" s="499"/>
      <c r="H32" s="110">
        <f>+F32-Komunal!N27</f>
        <v>-422969.24000000005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38</v>
      </c>
      <c r="D33" s="370">
        <v>38</v>
      </c>
      <c r="E33" s="370">
        <v>75.900000000000006</v>
      </c>
      <c r="F33" s="486">
        <f>+'Ekamut-caxs'!D33</f>
        <v>75.900000000000006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40</v>
      </c>
      <c r="D34" s="370">
        <v>40</v>
      </c>
      <c r="E34" s="370">
        <v>80</v>
      </c>
      <c r="F34" s="486">
        <f>+'Ekamut-caxs'!D34</f>
        <v>80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39.4</v>
      </c>
      <c r="D35" s="370">
        <f t="shared" si="5"/>
        <v>78.8</v>
      </c>
      <c r="E35" s="370">
        <f>SUM(E36:E38)</f>
        <v>118.2</v>
      </c>
      <c r="F35" s="486">
        <f>SUM(F36:F38)</f>
        <v>152.6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10</v>
      </c>
      <c r="D37" s="258">
        <v>20</v>
      </c>
      <c r="E37" s="258">
        <v>30</v>
      </c>
      <c r="F37" s="489">
        <f>+'Ekamut-caxs'!D37</f>
        <v>35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15</v>
      </c>
      <c r="D38" s="258">
        <v>30</v>
      </c>
      <c r="E38" s="258">
        <v>45</v>
      </c>
      <c r="F38" s="489">
        <f>+'Ekamut-caxs'!D38</f>
        <v>60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>
        <v>300</v>
      </c>
      <c r="D40" s="370">
        <v>600</v>
      </c>
      <c r="E40" s="370">
        <v>800</v>
      </c>
      <c r="F40" s="486">
        <f>+'Ekamut-caxs'!D40</f>
        <v>1029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v>10</v>
      </c>
      <c r="B41" s="361" t="str">
        <f>+'Ekamut-caxs'!B41</f>
        <v>Գրասենյակային ապրանքների գծով</v>
      </c>
      <c r="C41" s="370">
        <v>50</v>
      </c>
      <c r="D41" s="370">
        <v>100</v>
      </c>
      <c r="E41" s="370">
        <v>150</v>
      </c>
      <c r="F41" s="486">
        <f>+'Ekamut-caxs'!D41</f>
        <v>150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ref="A42:A61" si="6">+A41+1</f>
        <v>11</v>
      </c>
      <c r="B42" s="361" t="str">
        <f>+'Ekamut-caxs'!B42</f>
        <v>Փոքրարժեք կամ արագամաշ առարկաների գծով</v>
      </c>
      <c r="C42" s="370">
        <v>50</v>
      </c>
      <c r="D42" s="370">
        <v>50</v>
      </c>
      <c r="E42" s="370">
        <v>100</v>
      </c>
      <c r="F42" s="486">
        <f>+'Ekamut-caxs'!D42</f>
        <v>100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12</v>
      </c>
      <c r="B43" s="361" t="str">
        <f>+'Ekamut-caxs'!B43</f>
        <v>Ուսումնական նյութերի գծով</v>
      </c>
      <c r="C43" s="370"/>
      <c r="D43" s="370">
        <v>200</v>
      </c>
      <c r="E43" s="370">
        <v>200</v>
      </c>
      <c r="F43" s="486">
        <f>+'Ekamut-caxs'!D43</f>
        <v>200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13</v>
      </c>
      <c r="B44" s="361" t="str">
        <f>+'Ekamut-caxs'!B44</f>
        <v>Դեղորայքի գծով</v>
      </c>
      <c r="C44" s="370"/>
      <c r="D44" s="370">
        <v>50</v>
      </c>
      <c r="E44" s="370">
        <v>50</v>
      </c>
      <c r="F44" s="486">
        <f>+'Ekamut-caxs'!D44</f>
        <v>50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14</v>
      </c>
      <c r="B45" s="361" t="str">
        <f>+'Ekamut-caxs'!B45</f>
        <v>Բուժ.ծառայության գծով</v>
      </c>
      <c r="C45" s="370">
        <v>50</v>
      </c>
      <c r="D45" s="370">
        <v>190</v>
      </c>
      <c r="E45" s="370">
        <v>190</v>
      </c>
      <c r="F45" s="486">
        <f>+'Ekamut-caxs'!D45</f>
        <v>190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15</v>
      </c>
      <c r="B46" s="361" t="str">
        <f>+'Ekamut-caxs'!B46</f>
        <v>Ընթացիկ վերանորոգման գծով</v>
      </c>
      <c r="C46" s="370">
        <v>50</v>
      </c>
      <c r="D46" s="370">
        <v>100</v>
      </c>
      <c r="E46" s="370">
        <v>150</v>
      </c>
      <c r="F46" s="486">
        <f>+'Ekamut-caxs'!D46</f>
        <v>200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6"/>
        <v>16</v>
      </c>
      <c r="B47" s="361" t="str">
        <f>+'Ekamut-caxs'!B47</f>
        <v>Ջեռուցման համակարգի սպասարկման գծով</v>
      </c>
      <c r="C47" s="370"/>
      <c r="D47" s="370"/>
      <c r="E47" s="370">
        <v>145.19999999999999</v>
      </c>
      <c r="F47" s="486">
        <f>+'Ekamut-caxs'!D47</f>
        <v>145.19999999999999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v>17</v>
      </c>
      <c r="B50" s="361" t="str">
        <f>+'Ekamut-caxs'!B50</f>
        <v>Գնումների համակարգողի ծառայության գծով</v>
      </c>
      <c r="C50" s="370">
        <v>21</v>
      </c>
      <c r="D50" s="370">
        <v>42</v>
      </c>
      <c r="E50" s="370">
        <v>63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2">
        <f t="shared" si="6"/>
        <v>18</v>
      </c>
      <c r="B51" s="361" t="str">
        <f>+'Ekamut-caxs'!B51</f>
        <v>Համակարգիչների տեխնիկական սպասարկման գծով</v>
      </c>
      <c r="C51" s="370">
        <v>7</v>
      </c>
      <c r="D51" s="370">
        <v>10.5</v>
      </c>
      <c r="E51" s="370">
        <v>16</v>
      </c>
      <c r="F51" s="486">
        <f>+'Ekamut-caxs'!D51</f>
        <v>22.5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6"/>
        <v>20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6">
        <f>+'Ekamut-caxs'!D53</f>
        <v>3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2">
        <f t="shared" si="6"/>
        <v>21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2">
        <f t="shared" si="6"/>
        <v>23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24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25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customHeight="1">
      <c r="A59" s="494">
        <v>21</v>
      </c>
      <c r="B59" s="514" t="str">
        <f>+'Ekamut-caxs'!B59</f>
        <v>Կրակմարիչի լիցքավորման գծով</v>
      </c>
      <c r="C59" s="370">
        <v>35</v>
      </c>
      <c r="D59" s="370">
        <v>35</v>
      </c>
      <c r="E59" s="370">
        <v>35</v>
      </c>
      <c r="F59" s="490">
        <f>+'Ekamut-caxs'!D59</f>
        <v>35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4">
        <f>+A59+1</f>
        <v>22</v>
      </c>
      <c r="B60" s="514">
        <f>+'Ekamut-caxs'!B60</f>
        <v>0</v>
      </c>
      <c r="C60" s="370"/>
      <c r="D60" s="370"/>
      <c r="E60" s="370"/>
      <c r="F60" s="490">
        <f>+'Ekamut-caxs'!D60</f>
        <v>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2">
        <f t="shared" si="6"/>
        <v>23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22</v>
      </c>
      <c r="B65" s="269" t="s">
        <v>37</v>
      </c>
      <c r="C65" s="355">
        <f>+F65</f>
        <v>629.5</v>
      </c>
      <c r="D65" s="355">
        <f>+F65</f>
        <v>629.5</v>
      </c>
      <c r="E65" s="355">
        <f>+F65</f>
        <v>629.5</v>
      </c>
      <c r="F65" s="486">
        <f>+'Deb. ev kreditor'!D59-'Deb. ev kreditor'!D54</f>
        <v>629.5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23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55</v>
      </c>
      <c r="B67" s="83" t="s">
        <v>58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2">
        <v>1</v>
      </c>
      <c r="B68" s="361" t="s">
        <v>87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85</v>
      </c>
      <c r="C70" s="370"/>
      <c r="D70" s="370"/>
      <c r="E70" s="370"/>
      <c r="F70" s="490"/>
      <c r="G70" s="499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263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3075.5000000000164</v>
      </c>
      <c r="D82" s="487">
        <f>D12+D13-D24</f>
        <v>2931.6000000000131</v>
      </c>
      <c r="E82" s="487">
        <f>E12+E13-E24</f>
        <v>2905.6000000000204</v>
      </c>
      <c r="F82" s="487">
        <f>F12+F13-F24</f>
        <v>2116.460000000021</v>
      </c>
      <c r="G82" s="498"/>
      <c r="H82" s="552" t="s">
        <v>200</v>
      </c>
      <c r="I82" s="552"/>
      <c r="J82" s="283"/>
      <c r="K82" s="367">
        <f t="shared" si="10"/>
        <v>0</v>
      </c>
      <c r="L82" s="367">
        <f t="shared" si="12"/>
        <v>0</v>
      </c>
      <c r="M82" s="367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Ա. Հարությունյան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Ա. Բոգաչենկո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00" t="s">
        <v>264</v>
      </c>
      <c r="B89" s="600"/>
      <c r="C89" s="401"/>
      <c r="F89" s="601" t="s">
        <v>265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5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6" t="s">
        <v>53</v>
      </c>
      <c r="B1" s="556"/>
      <c r="C1" s="556"/>
      <c r="D1" s="556"/>
      <c r="E1" s="556"/>
      <c r="F1" s="556"/>
    </row>
    <row r="2" spans="1:18" s="20" customFormat="1" ht="20.25">
      <c r="A2" s="550" t="str">
        <f>+'Ekamut-caxs'!A7:D7</f>
        <v xml:space="preserve">«Երևանի հ․139 մսուր-մանկապարտեզ» ՀՈԱԿ-ի </v>
      </c>
      <c r="B2" s="550"/>
      <c r="C2" s="550"/>
      <c r="D2" s="550"/>
      <c r="E2" s="550"/>
      <c r="F2" s="55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9" t="s">
        <v>233</v>
      </c>
      <c r="B3" s="559"/>
      <c r="C3" s="559"/>
      <c r="D3" s="559"/>
      <c r="E3" s="559"/>
      <c r="F3" s="559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76496.899999999994</v>
      </c>
      <c r="D6" s="285">
        <f>SUM(D7:D13,D16:D18)</f>
        <v>86952.5</v>
      </c>
      <c r="E6" s="285">
        <f t="shared" ref="E6:E59" si="0">D6-C6</f>
        <v>10455.600000000006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71341.3</v>
      </c>
      <c r="D7" s="274">
        <f>+'Ekamut-caxs'!D11</f>
        <v>81552</v>
      </c>
      <c r="E7" s="274">
        <f t="shared" si="0"/>
        <v>10210.699999999997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1559.2</v>
      </c>
      <c r="D8" s="274">
        <f>+'Ekamut-caxs'!D12</f>
        <v>1600</v>
      </c>
      <c r="E8" s="274">
        <f>D8-C8</f>
        <v>40.799999999999955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v>3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4</v>
      </c>
      <c r="B12" s="276" t="str">
        <f>+'Ekamut-caxs'!B16</f>
        <v>Չփոխանակվող գործարքներից (դրամաշնորհից)</v>
      </c>
      <c r="C12" s="275">
        <v>48</v>
      </c>
      <c r="D12" s="274">
        <f>+'Ekamut-caxs'!D16</f>
        <v>0</v>
      </c>
      <c r="E12" s="274">
        <f t="shared" si="0"/>
        <v>-48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5</v>
      </c>
      <c r="B13" s="276" t="str">
        <f>+'Ekamut-caxs'!B17</f>
        <v xml:space="preserve">Պայմանով ստացված ակտիվներից, այդ թվում՝  </v>
      </c>
      <c r="C13" s="277">
        <f>SUM(C14:C15)</f>
        <v>3536.7</v>
      </c>
      <c r="D13" s="277">
        <f>SUM(D14:D15)</f>
        <v>3788.5</v>
      </c>
      <c r="E13" s="274">
        <f t="shared" si="0"/>
        <v>251.80000000000018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5.0999999999999996</v>
      </c>
      <c r="B14" s="363" t="str">
        <f>+'Ekamut-caxs'!B18</f>
        <v xml:space="preserve">ոչ ընթացիկ </v>
      </c>
      <c r="C14" s="254">
        <v>3526.2</v>
      </c>
      <c r="D14" s="255">
        <f>+'Ekamut-caxs'!D18</f>
        <v>3788.5</v>
      </c>
      <c r="E14" s="255">
        <f t="shared" si="0"/>
        <v>262.30000000000018</v>
      </c>
      <c r="F14" s="256"/>
      <c r="G14" s="25"/>
    </row>
    <row r="15" spans="1:18" ht="18.75" customHeight="1">
      <c r="A15" s="26">
        <v>5.2</v>
      </c>
      <c r="B15" s="363" t="str">
        <f>+'Ekamut-caxs'!B19</f>
        <v xml:space="preserve">ընթացիկ </v>
      </c>
      <c r="C15" s="254">
        <v>10.5</v>
      </c>
      <c r="D15" s="255">
        <f>+'Ekamut-caxs'!D19</f>
        <v>0</v>
      </c>
      <c r="E15" s="255">
        <f t="shared" si="0"/>
        <v>-10.5</v>
      </c>
      <c r="F15" s="256"/>
      <c r="G15" s="25"/>
    </row>
    <row r="16" spans="1:18" s="62" customFormat="1" ht="18.75" customHeight="1">
      <c r="A16" s="64">
        <f>+A13+1</f>
        <v>6</v>
      </c>
      <c r="B16" s="276" t="str">
        <f>+'Ekamut-caxs'!B20</f>
        <v>Բանկի տոկոսից</v>
      </c>
      <c r="C16" s="275">
        <v>11.7</v>
      </c>
      <c r="D16" s="274">
        <f>+'Ekamut-caxs'!D20</f>
        <v>12</v>
      </c>
      <c r="E16" s="274">
        <f t="shared" si="0"/>
        <v>0.30000000000000071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7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hidden="1" customHeight="1">
      <c r="A18" s="66">
        <f>+A17+1</f>
        <v>8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76496.900000000009</v>
      </c>
      <c r="D19" s="286">
        <f>SUM(D20,D23:D29,D33:D55,D57:D58)</f>
        <v>86952.54</v>
      </c>
      <c r="E19" s="285">
        <f t="shared" si="0"/>
        <v>10455.639999999985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49108.2</v>
      </c>
      <c r="D20" s="277">
        <f>+'Ekamut-caxs'!D26</f>
        <v>54781.4</v>
      </c>
      <c r="E20" s="274">
        <f t="shared" si="0"/>
        <v>5673.2000000000044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925.9</v>
      </c>
      <c r="D21" s="278">
        <f>+'Ekamut-caxs'!D27</f>
        <v>960</v>
      </c>
      <c r="E21" s="255">
        <f>D21-C21</f>
        <v>34.100000000000023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17278.599999999999</v>
      </c>
      <c r="D23" s="277">
        <f>+'Ekamut-caxs'!D29</f>
        <v>21399.84</v>
      </c>
      <c r="E23" s="274">
        <f t="shared" si="0"/>
        <v>4121.2400000000016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1805.6</v>
      </c>
      <c r="D24" s="277">
        <f>+'Ekamut-caxs'!D30</f>
        <v>1844.5</v>
      </c>
      <c r="E24" s="274">
        <f t="shared" si="0"/>
        <v>38.900000000000091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1815.3</v>
      </c>
      <c r="D25" s="277">
        <f>+'Ekamut-caxs'!D31</f>
        <v>1891.7</v>
      </c>
      <c r="E25" s="274">
        <f t="shared" si="0"/>
        <v>76.400000000000091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421</v>
      </c>
      <c r="D26" s="277">
        <f>+'Ekamut-caxs'!D32</f>
        <v>423.4</v>
      </c>
      <c r="E26" s="274">
        <f t="shared" si="0"/>
        <v>2.3999999999999773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75.900000000000006</v>
      </c>
      <c r="D27" s="277">
        <f>+'Ekamut-caxs'!D33</f>
        <v>75.900000000000006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80</v>
      </c>
      <c r="D28" s="277">
        <f>+'Ekamut-caxs'!D34</f>
        <v>80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151.30000000000001</v>
      </c>
      <c r="D29" s="277">
        <f>SUM(D30:D32)</f>
        <v>152.6</v>
      </c>
      <c r="E29" s="274">
        <f t="shared" si="0"/>
        <v>1.2999999999999829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33.700000000000003</v>
      </c>
      <c r="D31" s="278">
        <f>+'Ekamut-caxs'!D37</f>
        <v>35</v>
      </c>
      <c r="E31" s="255">
        <f t="shared" si="0"/>
        <v>1.2999999999999972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60</v>
      </c>
      <c r="D32" s="278">
        <f>+'Ekamut-caxs'!D38</f>
        <v>60</v>
      </c>
      <c r="E32" s="255">
        <f t="shared" si="0"/>
        <v>0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789.3</v>
      </c>
      <c r="D34" s="277">
        <f>+'Ekamut-caxs'!D40</f>
        <v>1029</v>
      </c>
      <c r="E34" s="274">
        <f t="shared" si="0"/>
        <v>239.70000000000005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4" si="3">+A34+1</f>
        <v>10</v>
      </c>
      <c r="B35" s="276" t="str">
        <f>+'Ekamut-caxs'!B41</f>
        <v>Գրասենյակային ապրանքների գծով</v>
      </c>
      <c r="C35" s="275">
        <v>108.6</v>
      </c>
      <c r="D35" s="277">
        <f>+'Ekamut-caxs'!D41</f>
        <v>150</v>
      </c>
      <c r="E35" s="274">
        <f t="shared" si="0"/>
        <v>41.400000000000006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42.6</v>
      </c>
      <c r="D36" s="277">
        <f>+'Ekamut-caxs'!D42</f>
        <v>100</v>
      </c>
      <c r="E36" s="274">
        <f t="shared" si="0"/>
        <v>57.4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99.8</v>
      </c>
      <c r="D37" s="277">
        <f>+'Ekamut-caxs'!D43</f>
        <v>200</v>
      </c>
      <c r="E37" s="274">
        <f t="shared" si="0"/>
        <v>100.2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/>
      <c r="D38" s="277">
        <f>+'Ekamut-caxs'!D44</f>
        <v>50</v>
      </c>
      <c r="E38" s="274">
        <f>D38-C38</f>
        <v>50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+'Ekamut-caxs'!B45</f>
        <v>Բուժ.ծառայության գծով</v>
      </c>
      <c r="C39" s="275">
        <v>190</v>
      </c>
      <c r="D39" s="277">
        <f>+'Ekamut-caxs'!D45</f>
        <v>190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>
        <v>150.5</v>
      </c>
      <c r="D40" s="277">
        <f>+'Ekamut-caxs'!D46</f>
        <v>200</v>
      </c>
      <c r="E40" s="274">
        <f t="shared" si="0"/>
        <v>49.5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145.19999999999999</v>
      </c>
      <c r="D41" s="277">
        <f>+'Ekamut-caxs'!D47</f>
        <v>145.19999999999999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>
        <v>20</v>
      </c>
      <c r="D44" s="277">
        <f>+'Ekamut-caxs'!D50</f>
        <v>105</v>
      </c>
      <c r="E44" s="274">
        <f t="shared" si="0"/>
        <v>85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18</v>
      </c>
      <c r="B45" s="276" t="str">
        <f>+'Ekamut-caxs'!B51</f>
        <v>Համակարգիչների տեխնիկական սպասարկման գծով</v>
      </c>
      <c r="C45" s="275">
        <v>18.5</v>
      </c>
      <c r="D45" s="277">
        <f>+'Ekamut-caxs'!D51</f>
        <v>22.5</v>
      </c>
      <c r="E45" s="274">
        <f t="shared" si="0"/>
        <v>4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/>
      <c r="D47" s="277">
        <f>+'Ekamut-caxs'!D53</f>
        <v>3</v>
      </c>
      <c r="E47" s="274">
        <f t="shared" ref="E47:E58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8">
        <f t="shared" si="3"/>
        <v>21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21</v>
      </c>
      <c r="B50" s="276" t="str">
        <f>+'Ekamut-caxs'!B56</f>
        <v>Վերապատրաստման գծով</v>
      </c>
      <c r="C50" s="273">
        <v>48</v>
      </c>
      <c r="D50" s="277">
        <f>+'Ekamut-caxs'!D56</f>
        <v>0</v>
      </c>
      <c r="E50" s="274">
        <f t="shared" si="4"/>
        <v>-48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22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23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4">
        <v>22</v>
      </c>
      <c r="B53" s="362" t="str">
        <f>+'Ekamut-caxs'!B59</f>
        <v>Կրակմարիչի լիցքավորման գծով</v>
      </c>
      <c r="C53" s="273">
        <v>30</v>
      </c>
      <c r="D53" s="275">
        <f>+'Ekamut-caxs'!D59</f>
        <v>35</v>
      </c>
      <c r="E53" s="273">
        <f>D53-C53</f>
        <v>5</v>
      </c>
      <c r="F53" s="273"/>
      <c r="G53" s="60"/>
    </row>
    <row r="54" spans="1:18" s="61" customFormat="1" ht="21" hidden="1" customHeight="1">
      <c r="A54" s="494">
        <f t="shared" si="3"/>
        <v>23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8">
        <v>23</v>
      </c>
      <c r="B55" s="276" t="str">
        <f>+'Ekamut-caxs'!B61</f>
        <v>Հիմնական միջոցների մաշվածության գծով, որից՝</v>
      </c>
      <c r="C55" s="273">
        <v>3978.5</v>
      </c>
      <c r="D55" s="277">
        <f>+'Ekamut-caxs'!D61</f>
        <v>3978.5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23.1</v>
      </c>
      <c r="B56" s="363" t="str">
        <f>+'Ekamut-caxs'!B62</f>
        <v>պայմանով (անհատույց) ստացված</v>
      </c>
      <c r="C56" s="256">
        <v>3526.2</v>
      </c>
      <c r="D56" s="278">
        <f>+'Ekamut-caxs'!D62</f>
        <v>3788.5</v>
      </c>
      <c r="E56" s="255">
        <f t="shared" si="4"/>
        <v>262.30000000000018</v>
      </c>
      <c r="F56" s="256"/>
      <c r="G56" s="152"/>
    </row>
    <row r="57" spans="1:18" s="62" customFormat="1" ht="21" customHeight="1">
      <c r="A57" s="64">
        <f>+A55+1</f>
        <v>24</v>
      </c>
      <c r="B57" s="276" t="str">
        <f>+'Ekamut-caxs'!B63</f>
        <v xml:space="preserve">Չփոխհատուցվող հարկերի գծով </v>
      </c>
      <c r="C57" s="273">
        <v>45</v>
      </c>
      <c r="D57" s="277">
        <f>+'Ekamut-caxs'!D63</f>
        <v>0</v>
      </c>
      <c r="E57" s="274">
        <f t="shared" si="4"/>
        <v>-45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25</v>
      </c>
      <c r="B58" s="276" t="str">
        <f>+'Ekamut-caxs'!B64</f>
        <v>Այլ ծախսերի գծով</v>
      </c>
      <c r="C58" s="273"/>
      <c r="D58" s="277">
        <f>+'Ekamut-caxs'!D64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29.45" customHeight="1">
      <c r="A59" s="24"/>
      <c r="B59" s="411" t="s">
        <v>78</v>
      </c>
      <c r="C59" s="285">
        <f>C6-C19</f>
        <v>0</v>
      </c>
      <c r="D59" s="285">
        <f>D6-D19</f>
        <v>-3.9999999993597157E-2</v>
      </c>
      <c r="E59" s="285">
        <f t="shared" si="0"/>
        <v>-3.9999999993597157E-2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8" t="str">
        <f>+'Ekamut-caxs'!D67</f>
        <v>Ա. Հարությունյան</v>
      </c>
      <c r="E61" s="558"/>
      <c r="F61" s="306"/>
      <c r="G61" s="25"/>
    </row>
    <row r="62" spans="1:18" ht="9.75" customHeight="1">
      <c r="B62" s="435"/>
      <c r="C62" s="436"/>
      <c r="D62" s="557" t="s">
        <v>5</v>
      </c>
      <c r="E62" s="557"/>
      <c r="F62" s="307"/>
      <c r="G62" s="25"/>
    </row>
    <row r="63" spans="1:18" ht="24.75" customHeight="1">
      <c r="B63" s="433" t="s">
        <v>6</v>
      </c>
      <c r="C63" s="434"/>
      <c r="D63" s="558" t="str">
        <f>+'Ekamut-caxs'!D69</f>
        <v>Ա. Բոգաչենկո</v>
      </c>
      <c r="E63" s="558"/>
      <c r="F63" s="306"/>
      <c r="G63" s="25"/>
    </row>
    <row r="64" spans="1:18" ht="11.25" customHeight="1">
      <c r="B64" s="437"/>
      <c r="C64" s="436"/>
      <c r="D64" s="557" t="s">
        <v>5</v>
      </c>
      <c r="E64" s="557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1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6" t="s">
        <v>79</v>
      </c>
      <c r="B1" s="556"/>
      <c r="C1" s="556"/>
      <c r="D1" s="556"/>
      <c r="E1" s="556"/>
      <c r="F1" s="556"/>
    </row>
    <row r="2" spans="1:20" s="20" customFormat="1" ht="20.25">
      <c r="A2" s="550" t="str">
        <f>+'Ekamut-caxs'!A7:D7</f>
        <v xml:space="preserve">«Երևանի հ․139 մսուր-մանկապարտեզ» ՀՈԱԿ-ի </v>
      </c>
      <c r="B2" s="550"/>
      <c r="C2" s="550"/>
      <c r="D2" s="550"/>
      <c r="E2" s="550"/>
      <c r="F2" s="55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59" t="s">
        <v>234</v>
      </c>
      <c r="B3" s="559"/>
      <c r="C3" s="559"/>
      <c r="D3" s="559"/>
      <c r="E3" s="559"/>
      <c r="F3" s="559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1159.0999999999999</v>
      </c>
      <c r="D6" s="257">
        <f>+C76</f>
        <v>2556.0000000000146</v>
      </c>
      <c r="E6" s="270">
        <f t="shared" ref="E6:E62" si="0">D6-C6</f>
        <v>1396.9000000000146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73681.2</v>
      </c>
      <c r="D7" s="270">
        <f>SUM(D8,D9:D17)</f>
        <v>83164</v>
      </c>
      <c r="E7" s="270">
        <f>D7-C7</f>
        <v>9482.8000000000029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72062.3</v>
      </c>
      <c r="D8" s="268">
        <f>+'Dramakan hosqer'!F14</f>
        <v>81552</v>
      </c>
      <c r="E8" s="268">
        <f>D8-C8</f>
        <v>9489.6999999999971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1559.2</v>
      </c>
      <c r="D9" s="268">
        <f>+'Dramakan hosqer'!F15</f>
        <v>1600</v>
      </c>
      <c r="E9" s="268">
        <f t="shared" si="0"/>
        <v>40.799999999999955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v>3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v>4</v>
      </c>
      <c r="B13" s="361" t="str">
        <f>+'Dramakan hosqer'!B19</f>
        <v>Չփոխանակվող գործարքներից (դրամաշնորհից)</v>
      </c>
      <c r="C13" s="267">
        <v>48</v>
      </c>
      <c r="D13" s="268">
        <f>+'Dramakan hosqer'!F19</f>
        <v>0</v>
      </c>
      <c r="E13" s="268">
        <f t="shared" si="0"/>
        <v>-48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5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5</v>
      </c>
      <c r="B15" s="361" t="str">
        <f>+'Dramakan hosqer'!B21</f>
        <v>Բանկի տոկոսից</v>
      </c>
      <c r="C15" s="267">
        <v>11.7</v>
      </c>
      <c r="D15" s="268">
        <f>+'Dramakan hosqer'!F21</f>
        <v>12</v>
      </c>
      <c r="E15" s="268">
        <f>D15-C15</f>
        <v>0.30000000000000071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4">
        <f t="shared" si="1"/>
        <v>6</v>
      </c>
      <c r="B16" s="514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4">
        <f t="shared" si="1"/>
        <v>7</v>
      </c>
      <c r="B17" s="514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72284.299999999988</v>
      </c>
      <c r="D18" s="270">
        <f>+D19+D61+D73</f>
        <v>83603.539999999994</v>
      </c>
      <c r="E18" s="270">
        <f t="shared" si="0"/>
        <v>11319.240000000005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72255.699999999983</v>
      </c>
      <c r="D19" s="270">
        <f>SUM(D20,D23:D29,D33:D55,D59:D60)</f>
        <v>83603.539999999994</v>
      </c>
      <c r="E19" s="270">
        <f t="shared" si="0"/>
        <v>11347.840000000011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48956.1</v>
      </c>
      <c r="D20" s="268">
        <f>+'Dramakan hosqer'!F26</f>
        <v>54781.4</v>
      </c>
      <c r="E20" s="268">
        <f t="shared" si="0"/>
        <v>5825.3000000000029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925.9</v>
      </c>
      <c r="D21" s="272">
        <f>+'Dramakan hosqer'!F27</f>
        <v>960</v>
      </c>
      <c r="E21" s="272">
        <f t="shared" si="0"/>
        <v>34.100000000000023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17150.8</v>
      </c>
      <c r="D23" s="268">
        <f>+'Dramakan hosqer'!F29</f>
        <v>21399.84</v>
      </c>
      <c r="E23" s="268">
        <f t="shared" si="0"/>
        <v>4249.0400000000009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1474.9</v>
      </c>
      <c r="D24" s="268">
        <f>+'Dramakan hosqer'!F30</f>
        <v>1844.5</v>
      </c>
      <c r="E24" s="268">
        <f t="shared" si="0"/>
        <v>369.59999999999991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1595.4</v>
      </c>
      <c r="D25" s="268">
        <f>+'Dramakan hosqer'!F31</f>
        <v>1891.7</v>
      </c>
      <c r="E25" s="268">
        <f t="shared" si="0"/>
        <v>296.29999999999995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393.9</v>
      </c>
      <c r="D26" s="268">
        <f>+'Dramakan hosqer'!F32</f>
        <v>423.4</v>
      </c>
      <c r="E26" s="268">
        <f t="shared" si="0"/>
        <v>29.5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75.900000000000006</v>
      </c>
      <c r="D27" s="268">
        <f>+'Dramakan hosqer'!F33</f>
        <v>75.900000000000006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80</v>
      </c>
      <c r="D28" s="268">
        <f>+'Dramakan hosqer'!F34</f>
        <v>80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140.69999999999999</v>
      </c>
      <c r="D29" s="268">
        <f>SUM(D30:D32)</f>
        <v>152.6</v>
      </c>
      <c r="E29" s="268">
        <f t="shared" si="0"/>
        <v>11.900000000000006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52.8</v>
      </c>
      <c r="D30" s="272">
        <f>+'Dramakan hosqer'!F36</f>
        <v>57.6</v>
      </c>
      <c r="E30" s="272">
        <f t="shared" si="0"/>
        <v>4.8000000000000043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32.9</v>
      </c>
      <c r="D31" s="272">
        <f>+'Dramakan hosqer'!F37</f>
        <v>35</v>
      </c>
      <c r="E31" s="272">
        <f t="shared" si="0"/>
        <v>2.1000000000000014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55</v>
      </c>
      <c r="D32" s="272">
        <f>+'Dramakan hosqer'!F38</f>
        <v>60</v>
      </c>
      <c r="E32" s="272">
        <f t="shared" si="0"/>
        <v>5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778.8</v>
      </c>
      <c r="D34" s="268">
        <f>+'Dramakan hosqer'!F40</f>
        <v>1029</v>
      </c>
      <c r="E34" s="268">
        <f t="shared" si="0"/>
        <v>250.20000000000005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10</v>
      </c>
      <c r="B35" s="276" t="str">
        <f>+'Dramakan hosqer'!B41</f>
        <v>Գրասենյակային ապրանքների գծով</v>
      </c>
      <c r="C35" s="267">
        <v>108.6</v>
      </c>
      <c r="D35" s="268">
        <f>+'Dramakan hosqer'!F41</f>
        <v>150</v>
      </c>
      <c r="E35" s="268">
        <f t="shared" si="0"/>
        <v>41.400000000000006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>
        <v>42.6</v>
      </c>
      <c r="D36" s="268">
        <f>+'Dramakan hosqer'!F42</f>
        <v>100</v>
      </c>
      <c r="E36" s="268">
        <f t="shared" si="0"/>
        <v>57.4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99.8</v>
      </c>
      <c r="D37" s="268">
        <f>+'Dramakan hosqer'!F43</f>
        <v>200</v>
      </c>
      <c r="E37" s="268">
        <f t="shared" si="0"/>
        <v>100.2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/>
      <c r="D38" s="268">
        <f>+'Dramakan hosqer'!F44</f>
        <v>50</v>
      </c>
      <c r="E38" s="268">
        <f t="shared" si="0"/>
        <v>50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>
        <v>170</v>
      </c>
      <c r="D39" s="268">
        <f>+'Dramakan hosqer'!F45</f>
        <v>190</v>
      </c>
      <c r="E39" s="268">
        <f t="shared" si="0"/>
        <v>20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>
        <v>150.5</v>
      </c>
      <c r="D40" s="268">
        <f>+'Dramakan hosqer'!F46</f>
        <v>200</v>
      </c>
      <c r="E40" s="268">
        <f t="shared" si="0"/>
        <v>49.5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145.19999999999999</v>
      </c>
      <c r="D41" s="268">
        <f>+'Dramakan hosqer'!F47</f>
        <v>145.19999999999999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>
        <v>20</v>
      </c>
      <c r="D44" s="268">
        <f>+'Dramakan hosqer'!F50</f>
        <v>105</v>
      </c>
      <c r="E44" s="268">
        <f t="shared" si="0"/>
        <v>85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18</v>
      </c>
      <c r="B45" s="276" t="str">
        <f>+'Dramakan hosqer'!B51</f>
        <v>Համակարգիչների տեխնիկական սպասարկման գծով</v>
      </c>
      <c r="C45" s="267">
        <v>18.5</v>
      </c>
      <c r="D45" s="268">
        <f>+'Dramakan hosqer'!F51</f>
        <v>22.5</v>
      </c>
      <c r="E45" s="268">
        <f t="shared" si="0"/>
        <v>4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/>
      <c r="D47" s="268">
        <f>+'Dramakan hosqer'!F53</f>
        <v>3</v>
      </c>
      <c r="E47" s="268">
        <f t="shared" si="0"/>
        <v>3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8">
        <f t="shared" si="3"/>
        <v>21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21</v>
      </c>
      <c r="B50" s="276" t="str">
        <f>+'Dramakan hosqer'!B56</f>
        <v>Վերապատրաստման գծով</v>
      </c>
      <c r="C50" s="267">
        <v>48</v>
      </c>
      <c r="D50" s="268">
        <f>+'Dramakan hosqer'!F56</f>
        <v>0</v>
      </c>
      <c r="E50" s="268">
        <f t="shared" si="0"/>
        <v>-48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22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23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4">
        <v>22</v>
      </c>
      <c r="B53" s="362" t="str">
        <f>+'Dramakan hosqer'!B59</f>
        <v>Կրակմարիչի լիցքավորման գծով</v>
      </c>
      <c r="C53" s="490">
        <v>30</v>
      </c>
      <c r="D53" s="490">
        <f>+'Dramakan hosqer'!F59</f>
        <v>35</v>
      </c>
      <c r="E53" s="490">
        <f>D53-C53</f>
        <v>5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4">
        <f t="shared" si="3"/>
        <v>23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23</v>
      </c>
      <c r="B55" s="276" t="str">
        <f>+'Dramakan hosqer'!B61</f>
        <v>Հարկային պարտավորությունների գծով, այդ թվում՝</v>
      </c>
      <c r="C55" s="268">
        <f>SUM(C56:C58)</f>
        <v>45</v>
      </c>
      <c r="D55" s="268">
        <f>SUM(D56:D58)</f>
        <v>0</v>
      </c>
      <c r="E55" s="267">
        <f>D55-C55</f>
        <v>-45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23.1</v>
      </c>
      <c r="B58" s="363" t="str">
        <f>+'Dramakan hosqer'!B64</f>
        <v xml:space="preserve">չփոխհատուցվող հարկերի գծով </v>
      </c>
      <c r="C58" s="258">
        <v>45</v>
      </c>
      <c r="D58" s="272">
        <f>+'Dramakan hosqer'!F64</f>
        <v>0</v>
      </c>
      <c r="E58" s="272">
        <f t="shared" si="0"/>
        <v>-45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24</v>
      </c>
      <c r="B59" s="276" t="str">
        <f>+'Dramakan hosqer'!B65</f>
        <v>Կրեդիտորական պարտքի մարման գծով</v>
      </c>
      <c r="C59" s="267">
        <v>636</v>
      </c>
      <c r="D59" s="268">
        <f>+'Dramakan hosqer'!F65</f>
        <v>629.5</v>
      </c>
      <c r="E59" s="268">
        <f t="shared" si="0"/>
        <v>-6.5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25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28.6</v>
      </c>
      <c r="D61" s="270">
        <f>+D62+D69</f>
        <v>0</v>
      </c>
      <c r="E61" s="270">
        <f t="shared" si="0"/>
        <v>-28.6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28.6</v>
      </c>
      <c r="D62" s="268">
        <f>SUM(D63:D68)</f>
        <v>0</v>
      </c>
      <c r="E62" s="268">
        <f t="shared" si="0"/>
        <v>-28.6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28.6</v>
      </c>
      <c r="D63" s="268">
        <f>+'Dramakan hosqer'!F69</f>
        <v>0</v>
      </c>
      <c r="E63" s="268">
        <f t="shared" ref="E63:E76" si="4">D63-C63</f>
        <v>-28.6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hidden="1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2556.0000000000146</v>
      </c>
      <c r="D76" s="270">
        <f>D6+D7-D18</f>
        <v>2116.460000000021</v>
      </c>
      <c r="E76" s="270">
        <f t="shared" si="4"/>
        <v>-439.5399999999936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1" t="str">
        <f>+'Ekamut-caxs'!D67</f>
        <v>Ա. Հարությունյան</v>
      </c>
      <c r="E78" s="558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0" t="s">
        <v>92</v>
      </c>
      <c r="E79" s="560"/>
      <c r="F79" s="309"/>
    </row>
    <row r="80" spans="1:20" s="17" customFormat="1" ht="22.5" customHeight="1">
      <c r="A80" s="18"/>
      <c r="B80" s="442" t="s">
        <v>6</v>
      </c>
      <c r="C80" s="439"/>
      <c r="D80" s="558" t="str">
        <f>+'Ekamut-caxs'!D69</f>
        <v>Ա. Բոգաչենկո</v>
      </c>
      <c r="E80" s="558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0" t="s">
        <v>92</v>
      </c>
      <c r="E81" s="560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1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2" t="s">
        <v>67</v>
      </c>
      <c r="B1" s="562"/>
      <c r="C1" s="562"/>
      <c r="D1" s="562"/>
      <c r="E1" s="56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3" t="str">
        <f>+'Ekamut-caxs'!A7:D7</f>
        <v xml:space="preserve">«Երևանի հ․139 մսուր-մանկապարտեզ» ՀՈԱԿ-ի </v>
      </c>
      <c r="B2" s="564"/>
      <c r="C2" s="564"/>
      <c r="D2" s="564"/>
      <c r="E2" s="56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5" t="s">
        <v>156</v>
      </c>
      <c r="B3" s="565"/>
      <c r="C3" s="565"/>
      <c r="D3" s="565"/>
      <c r="E3" s="56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6" t="s">
        <v>245</v>
      </c>
      <c r="B4" s="566"/>
      <c r="C4" s="566"/>
      <c r="D4" s="566"/>
      <c r="E4" s="56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7" t="s">
        <v>161</v>
      </c>
      <c r="B7" s="568"/>
      <c r="C7" s="568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0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0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7" t="s">
        <v>186</v>
      </c>
      <c r="B35" s="568"/>
      <c r="C35" s="568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330.7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219.8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27.1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10.6</v>
      </c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/>
      <c r="E43" s="30"/>
    </row>
    <row r="44" spans="1:22" ht="23.25" customHeight="1">
      <c r="A44" s="223">
        <v>1.9</v>
      </c>
      <c r="B44" s="225"/>
      <c r="C44" s="227" t="s">
        <v>261</v>
      </c>
      <c r="D44" s="30">
        <v>20</v>
      </c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>
        <v>18.8</v>
      </c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>
        <v>0.3</v>
      </c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>
        <v>2.2000000000000002</v>
      </c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721</v>
      </c>
      <c r="E54" s="30"/>
      <c r="F54" s="303">
        <f>SUM(D36:D53)</f>
        <v>629.5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721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1350.5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2556.0000000000146</v>
      </c>
      <c r="D62" s="569" t="s">
        <v>189</v>
      </c>
      <c r="E62" s="570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1" t="str">
        <f>+'Ekamut-caxs'!D67</f>
        <v>Ա. Հարությունյան</v>
      </c>
      <c r="E64" s="57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2" t="s">
        <v>92</v>
      </c>
      <c r="E65" s="57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1" t="str">
        <f>+'Ekamut-caxs'!D69</f>
        <v>Ա. Բոգաչենկո</v>
      </c>
      <c r="E66" s="57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3" t="s">
        <v>92</v>
      </c>
      <c r="E67" s="5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6" t="s">
        <v>67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</row>
    <row r="2" spans="1:15" s="19" customFormat="1" ht="25.5" customHeight="1">
      <c r="A2" s="550" t="str">
        <f>+'Ekamut-caxs'!A7</f>
        <v xml:space="preserve">«Երևանի հ․139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</row>
    <row r="3" spans="1:15" ht="25.5" customHeight="1">
      <c r="A3" s="580" t="s">
        <v>243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79" t="s">
        <v>153</v>
      </c>
      <c r="B5" s="579" t="s">
        <v>68</v>
      </c>
      <c r="C5" s="577" t="s">
        <v>224</v>
      </c>
      <c r="D5" s="577"/>
      <c r="E5" s="577"/>
      <c r="F5" s="577"/>
      <c r="G5" s="577"/>
      <c r="H5" s="577"/>
      <c r="I5" s="577"/>
      <c r="J5" s="577"/>
      <c r="K5" s="577"/>
      <c r="L5" s="578" t="s">
        <v>155</v>
      </c>
    </row>
    <row r="6" spans="1:15" ht="79.5" customHeight="1">
      <c r="A6" s="579"/>
      <c r="B6" s="579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78"/>
    </row>
    <row r="7" spans="1:15" ht="27.75" customHeight="1">
      <c r="A7" s="310">
        <v>1</v>
      </c>
      <c r="B7" s="371" t="s">
        <v>204</v>
      </c>
      <c r="C7" s="372">
        <v>50832.480000000003</v>
      </c>
      <c r="D7" s="372">
        <v>0</v>
      </c>
      <c r="E7" s="372">
        <v>0</v>
      </c>
      <c r="F7" s="372">
        <f>I14</f>
        <v>747.1</v>
      </c>
      <c r="G7" s="372">
        <v>2241.84</v>
      </c>
      <c r="H7" s="372"/>
      <c r="I7" s="372">
        <v>960</v>
      </c>
      <c r="J7" s="372"/>
      <c r="K7" s="372"/>
      <c r="L7" s="373">
        <f>ROUND(SUM(C7:K7),1)</f>
        <v>54781.4</v>
      </c>
    </row>
    <row r="8" spans="1:15" ht="35.25" customHeight="1">
      <c r="A8" s="310">
        <v>2</v>
      </c>
      <c r="B8" s="424" t="s">
        <v>89</v>
      </c>
      <c r="C8" s="372"/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54781.4</v>
      </c>
    </row>
    <row r="10" spans="1:15" s="312" customFormat="1" ht="34.5" customHeight="1">
      <c r="A10" s="313"/>
      <c r="B10" s="314">
        <v>4236040</v>
      </c>
      <c r="C10" s="315">
        <f>+B10*0.012</f>
        <v>50832.480000000003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1862</v>
      </c>
      <c r="H11" s="156"/>
      <c r="I11" s="322"/>
      <c r="J11" s="583"/>
      <c r="K11" s="583"/>
      <c r="L11" s="325"/>
    </row>
    <row r="12" spans="1:15" s="313" customFormat="1" ht="69" customHeight="1">
      <c r="B12" s="574" t="s">
        <v>221</v>
      </c>
      <c r="C12" s="575"/>
      <c r="F12" s="322"/>
      <c r="G12" s="322"/>
      <c r="H12" s="574" t="s">
        <v>222</v>
      </c>
      <c r="I12" s="575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4" t="str">
        <f>+'Ekamut-caxs'!D67</f>
        <v>Ա. Հարությունյան</v>
      </c>
      <c r="H17" s="584"/>
      <c r="I17" s="584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2" t="s">
        <v>92</v>
      </c>
      <c r="H18" s="582"/>
      <c r="I18" s="582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1" t="str">
        <f>+'Ekamut-caxs'!D69</f>
        <v>Ա. Բոգաչենկո</v>
      </c>
      <c r="H19" s="581"/>
      <c r="I19" s="581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2" t="s">
        <v>92</v>
      </c>
      <c r="H20" s="582"/>
      <c r="I20" s="582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E18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5" t="s">
        <v>67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</row>
    <row r="2" spans="1:14" s="139" customFormat="1" ht="21.75" customHeight="1">
      <c r="A2" s="586" t="str">
        <f>+'Ekamut-caxs'!A7:D7</f>
        <v xml:space="preserve">«Երևանի հ․139 մսուր-մանկապարտեզ»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</row>
    <row r="3" spans="1:14" s="139" customFormat="1" ht="21" customHeight="1">
      <c r="A3" s="586" t="s">
        <v>93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</row>
    <row r="4" spans="1:14" ht="21" customHeight="1" thickBot="1"/>
    <row r="5" spans="1:14" s="144" customFormat="1" ht="24.75" customHeight="1">
      <c r="A5" s="587" t="s">
        <v>114</v>
      </c>
      <c r="B5" s="589" t="s">
        <v>94</v>
      </c>
      <c r="C5" s="591" t="s">
        <v>95</v>
      </c>
      <c r="D5" s="591"/>
      <c r="E5" s="591"/>
      <c r="F5" s="591"/>
      <c r="G5" s="591" t="s">
        <v>96</v>
      </c>
      <c r="H5" s="591"/>
      <c r="I5" s="591"/>
      <c r="J5" s="591"/>
      <c r="K5" s="591" t="s">
        <v>144</v>
      </c>
      <c r="L5" s="591"/>
      <c r="M5" s="591"/>
      <c r="N5" s="591"/>
    </row>
    <row r="6" spans="1:14" s="145" customFormat="1" ht="51" customHeight="1">
      <c r="A6" s="588"/>
      <c r="B6" s="590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3748</v>
      </c>
      <c r="D7" s="350">
        <v>520972</v>
      </c>
      <c r="E7" s="351">
        <f>+C7</f>
        <v>3748</v>
      </c>
      <c r="F7" s="352">
        <f>+E7*143.7</f>
        <v>538587.6</v>
      </c>
      <c r="G7" s="397">
        <v>4098</v>
      </c>
      <c r="H7" s="350">
        <v>188622</v>
      </c>
      <c r="I7" s="351">
        <f>+G7</f>
        <v>4098</v>
      </c>
      <c r="J7" s="350">
        <f>+I7*53.48</f>
        <v>219161.03999999998</v>
      </c>
      <c r="K7" s="397">
        <v>130</v>
      </c>
      <c r="L7" s="350">
        <v>23641.9</v>
      </c>
      <c r="M7" s="350">
        <f>+K7</f>
        <v>130</v>
      </c>
      <c r="N7" s="352">
        <f>+M7*200.47</f>
        <v>26061.1</v>
      </c>
    </row>
    <row r="8" spans="1:14" ht="19.5" customHeight="1">
      <c r="A8" s="141">
        <v>2</v>
      </c>
      <c r="B8" s="195" t="s">
        <v>98</v>
      </c>
      <c r="C8" s="397">
        <v>2475</v>
      </c>
      <c r="D8" s="350">
        <v>344025</v>
      </c>
      <c r="E8" s="351">
        <f t="shared" ref="E8:E18" si="0">+C8</f>
        <v>2475</v>
      </c>
      <c r="F8" s="352">
        <f t="shared" ref="F8:F18" si="1">+E8*143.7</f>
        <v>355657.5</v>
      </c>
      <c r="G8" s="397">
        <v>3579</v>
      </c>
      <c r="H8" s="350">
        <v>184482</v>
      </c>
      <c r="I8" s="351">
        <f t="shared" ref="I8:I18" si="2">+G8</f>
        <v>3579</v>
      </c>
      <c r="J8" s="350">
        <f t="shared" ref="J8:J18" si="3">+I8*53.48</f>
        <v>191404.91999999998</v>
      </c>
      <c r="K8" s="397">
        <v>132</v>
      </c>
      <c r="L8" s="350">
        <v>26462</v>
      </c>
      <c r="M8" s="350">
        <f t="shared" ref="M8:M18" si="4">+K8</f>
        <v>132</v>
      </c>
      <c r="N8" s="352">
        <f t="shared" ref="N8:N18" si="5">+M8*200.47</f>
        <v>26462.04</v>
      </c>
    </row>
    <row r="9" spans="1:14" ht="19.5" customHeight="1">
      <c r="A9" s="141">
        <v>3</v>
      </c>
      <c r="B9" s="195" t="s">
        <v>99</v>
      </c>
      <c r="C9" s="397">
        <v>2190</v>
      </c>
      <c r="D9" s="350">
        <v>304410</v>
      </c>
      <c r="E9" s="351">
        <f t="shared" si="0"/>
        <v>2190</v>
      </c>
      <c r="F9" s="352">
        <f t="shared" si="1"/>
        <v>314703</v>
      </c>
      <c r="G9" s="397">
        <v>3929</v>
      </c>
      <c r="H9" s="350">
        <v>204876</v>
      </c>
      <c r="I9" s="351">
        <f>+G9</f>
        <v>3929</v>
      </c>
      <c r="J9" s="350">
        <f t="shared" si="3"/>
        <v>210122.91999999998</v>
      </c>
      <c r="K9" s="397">
        <v>116</v>
      </c>
      <c r="L9" s="350">
        <v>23254</v>
      </c>
      <c r="M9" s="350">
        <f t="shared" si="4"/>
        <v>116</v>
      </c>
      <c r="N9" s="352">
        <f t="shared" si="5"/>
        <v>23254.52</v>
      </c>
    </row>
    <row r="10" spans="1:14" ht="19.5" customHeight="1">
      <c r="A10" s="141">
        <v>4</v>
      </c>
      <c r="B10" s="195" t="s">
        <v>100</v>
      </c>
      <c r="C10" s="397">
        <v>182</v>
      </c>
      <c r="D10" s="350">
        <v>26153</v>
      </c>
      <c r="E10" s="351">
        <f t="shared" si="0"/>
        <v>182</v>
      </c>
      <c r="F10" s="352">
        <f t="shared" si="1"/>
        <v>26153.399999999998</v>
      </c>
      <c r="G10" s="397">
        <v>2416</v>
      </c>
      <c r="H10" s="350">
        <v>127271</v>
      </c>
      <c r="I10" s="351">
        <f t="shared" si="2"/>
        <v>2416</v>
      </c>
      <c r="J10" s="350">
        <f t="shared" si="3"/>
        <v>129207.67999999999</v>
      </c>
      <c r="K10" s="397">
        <v>171</v>
      </c>
      <c r="L10" s="350">
        <v>34281</v>
      </c>
      <c r="M10" s="350">
        <f t="shared" si="4"/>
        <v>171</v>
      </c>
      <c r="N10" s="352">
        <f t="shared" si="5"/>
        <v>34280.370000000003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1909</v>
      </c>
      <c r="H11" s="350">
        <v>100123</v>
      </c>
      <c r="I11" s="351">
        <f t="shared" si="2"/>
        <v>1909</v>
      </c>
      <c r="J11" s="350">
        <f t="shared" si="3"/>
        <v>102093.31999999999</v>
      </c>
      <c r="K11" s="397">
        <v>160</v>
      </c>
      <c r="L11" s="350">
        <v>32075</v>
      </c>
      <c r="M11" s="350">
        <f t="shared" si="4"/>
        <v>160</v>
      </c>
      <c r="N11" s="352">
        <f t="shared" si="5"/>
        <v>32075.200000000001</v>
      </c>
    </row>
    <row r="12" spans="1:14" ht="19.5" customHeight="1">
      <c r="A12" s="141">
        <v>6</v>
      </c>
      <c r="B12" s="195" t="s">
        <v>102</v>
      </c>
      <c r="C12" s="397">
        <v>179</v>
      </c>
      <c r="D12" s="350">
        <v>25722</v>
      </c>
      <c r="E12" s="351">
        <f t="shared" si="0"/>
        <v>179</v>
      </c>
      <c r="F12" s="352">
        <f t="shared" si="1"/>
        <v>25722.3</v>
      </c>
      <c r="G12" s="397">
        <v>2239</v>
      </c>
      <c r="H12" s="350">
        <v>116216</v>
      </c>
      <c r="I12" s="351">
        <f t="shared" si="2"/>
        <v>2239</v>
      </c>
      <c r="J12" s="350">
        <f t="shared" si="3"/>
        <v>119741.71999999999</v>
      </c>
      <c r="K12" s="397">
        <v>182</v>
      </c>
      <c r="L12" s="350">
        <v>36486</v>
      </c>
      <c r="M12" s="350">
        <f t="shared" si="4"/>
        <v>182</v>
      </c>
      <c r="N12" s="352">
        <f t="shared" si="5"/>
        <v>36485.54</v>
      </c>
    </row>
    <row r="13" spans="1:14" ht="19.5" customHeight="1">
      <c r="A13" s="141">
        <v>7</v>
      </c>
      <c r="B13" s="195" t="s">
        <v>103</v>
      </c>
      <c r="C13" s="397">
        <v>80</v>
      </c>
      <c r="D13" s="350">
        <v>11496</v>
      </c>
      <c r="E13" s="351">
        <f t="shared" si="0"/>
        <v>80</v>
      </c>
      <c r="F13" s="352">
        <f t="shared" si="1"/>
        <v>11496</v>
      </c>
      <c r="G13" s="397">
        <v>2593</v>
      </c>
      <c r="H13" s="350">
        <v>133516</v>
      </c>
      <c r="I13" s="351">
        <f t="shared" si="2"/>
        <v>2593</v>
      </c>
      <c r="J13" s="350">
        <f t="shared" si="3"/>
        <v>138673.63999999998</v>
      </c>
      <c r="K13" s="397">
        <v>239</v>
      </c>
      <c r="L13" s="350">
        <v>47912</v>
      </c>
      <c r="M13" s="350">
        <f t="shared" si="4"/>
        <v>239</v>
      </c>
      <c r="N13" s="352">
        <f t="shared" si="5"/>
        <v>47912.33</v>
      </c>
    </row>
    <row r="14" spans="1:14" ht="19.5" customHeight="1">
      <c r="A14" s="141">
        <v>8</v>
      </c>
      <c r="B14" s="196" t="s">
        <v>104</v>
      </c>
      <c r="C14" s="397">
        <v>66</v>
      </c>
      <c r="D14" s="350">
        <v>9484</v>
      </c>
      <c r="E14" s="351">
        <f t="shared" si="0"/>
        <v>66</v>
      </c>
      <c r="F14" s="352">
        <f t="shared" si="1"/>
        <v>9484.1999999999989</v>
      </c>
      <c r="G14" s="397">
        <v>2792</v>
      </c>
      <c r="H14" s="350">
        <v>143803</v>
      </c>
      <c r="I14" s="351">
        <f t="shared" si="2"/>
        <v>2792</v>
      </c>
      <c r="J14" s="350">
        <f t="shared" si="3"/>
        <v>149316.16</v>
      </c>
      <c r="K14" s="397">
        <v>186</v>
      </c>
      <c r="L14" s="350">
        <v>37287</v>
      </c>
      <c r="M14" s="350">
        <f t="shared" si="4"/>
        <v>186</v>
      </c>
      <c r="N14" s="352">
        <f t="shared" si="5"/>
        <v>37287.42</v>
      </c>
    </row>
    <row r="15" spans="1:14" ht="19.5" customHeight="1">
      <c r="A15" s="141">
        <v>9</v>
      </c>
      <c r="B15" s="196" t="s">
        <v>105</v>
      </c>
      <c r="C15" s="397">
        <v>20</v>
      </c>
      <c r="D15" s="350">
        <v>2874</v>
      </c>
      <c r="E15" s="351">
        <f t="shared" si="0"/>
        <v>20</v>
      </c>
      <c r="F15" s="352">
        <f t="shared" si="1"/>
        <v>2874</v>
      </c>
      <c r="G15" s="397">
        <v>2420</v>
      </c>
      <c r="H15" s="350">
        <v>125409</v>
      </c>
      <c r="I15" s="351">
        <f t="shared" si="2"/>
        <v>2420</v>
      </c>
      <c r="J15" s="350">
        <f t="shared" si="3"/>
        <v>129421.59999999999</v>
      </c>
      <c r="K15" s="397">
        <v>264</v>
      </c>
      <c r="L15" s="350">
        <v>52924</v>
      </c>
      <c r="M15" s="350">
        <f t="shared" si="4"/>
        <v>264</v>
      </c>
      <c r="N15" s="352">
        <f t="shared" si="5"/>
        <v>52924.08</v>
      </c>
    </row>
    <row r="16" spans="1:14" ht="19.5" customHeight="1">
      <c r="A16" s="141">
        <v>10</v>
      </c>
      <c r="B16" s="196" t="s">
        <v>106</v>
      </c>
      <c r="C16" s="397">
        <v>234</v>
      </c>
      <c r="D16" s="350">
        <v>33626</v>
      </c>
      <c r="E16" s="351">
        <f t="shared" si="0"/>
        <v>234</v>
      </c>
      <c r="F16" s="352">
        <f t="shared" si="1"/>
        <v>33625.799999999996</v>
      </c>
      <c r="G16" s="397">
        <v>1982</v>
      </c>
      <c r="H16" s="350">
        <v>103871</v>
      </c>
      <c r="I16" s="351">
        <f t="shared" si="2"/>
        <v>1982</v>
      </c>
      <c r="J16" s="350">
        <f t="shared" si="3"/>
        <v>105997.36</v>
      </c>
      <c r="K16" s="397">
        <v>191</v>
      </c>
      <c r="L16" s="352">
        <v>38289</v>
      </c>
      <c r="M16" s="350">
        <f t="shared" si="4"/>
        <v>191</v>
      </c>
      <c r="N16" s="352">
        <f t="shared" si="5"/>
        <v>38289.769999999997</v>
      </c>
    </row>
    <row r="17" spans="1:14" ht="19.5" customHeight="1">
      <c r="A17" s="141">
        <v>11</v>
      </c>
      <c r="B17" s="196" t="s">
        <v>107</v>
      </c>
      <c r="C17" s="397">
        <v>1362</v>
      </c>
      <c r="D17" s="350">
        <v>195719</v>
      </c>
      <c r="E17" s="351">
        <f t="shared" si="0"/>
        <v>1362</v>
      </c>
      <c r="F17" s="352">
        <f t="shared" si="1"/>
        <v>195719.4</v>
      </c>
      <c r="G17" s="397">
        <v>3204</v>
      </c>
      <c r="H17" s="350">
        <v>167285</v>
      </c>
      <c r="I17" s="351">
        <f t="shared" si="2"/>
        <v>3204</v>
      </c>
      <c r="J17" s="350">
        <f t="shared" si="3"/>
        <v>171349.91999999998</v>
      </c>
      <c r="K17" s="397">
        <v>206</v>
      </c>
      <c r="L17" s="352">
        <v>41296.800000000003</v>
      </c>
      <c r="M17" s="350">
        <f t="shared" si="4"/>
        <v>206</v>
      </c>
      <c r="N17" s="352">
        <f t="shared" si="5"/>
        <v>41296.82</v>
      </c>
    </row>
    <row r="18" spans="1:14" ht="19.5" customHeight="1">
      <c r="A18" s="141">
        <v>12</v>
      </c>
      <c r="B18" s="196" t="s">
        <v>108</v>
      </c>
      <c r="C18" s="397">
        <v>2300</v>
      </c>
      <c r="D18" s="350">
        <v>330510</v>
      </c>
      <c r="E18" s="351">
        <f t="shared" si="0"/>
        <v>2300</v>
      </c>
      <c r="F18" s="352">
        <f t="shared" si="1"/>
        <v>330510</v>
      </c>
      <c r="G18" s="397">
        <v>4211</v>
      </c>
      <c r="H18" s="350">
        <v>219842</v>
      </c>
      <c r="I18" s="351">
        <f t="shared" si="2"/>
        <v>4211</v>
      </c>
      <c r="J18" s="350">
        <f t="shared" si="3"/>
        <v>225204.28</v>
      </c>
      <c r="K18" s="397">
        <v>135</v>
      </c>
      <c r="L18" s="352">
        <v>27063</v>
      </c>
      <c r="M18" s="350">
        <f t="shared" si="4"/>
        <v>135</v>
      </c>
      <c r="N18" s="352">
        <f t="shared" si="5"/>
        <v>27063.45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12836</v>
      </c>
      <c r="D19" s="264">
        <f t="shared" si="6"/>
        <v>1804991</v>
      </c>
      <c r="E19" s="294">
        <f t="shared" si="6"/>
        <v>12836</v>
      </c>
      <c r="F19" s="265">
        <f>SUM(F7:F18)</f>
        <v>1844533.2</v>
      </c>
      <c r="G19" s="294">
        <f>SUM(G7:G18)</f>
        <v>35372</v>
      </c>
      <c r="H19" s="294">
        <f>SUM(H7:H18)</f>
        <v>1815316</v>
      </c>
      <c r="I19" s="294">
        <f>SUM(I7:I18)</f>
        <v>35372</v>
      </c>
      <c r="J19" s="266">
        <f>SUM(J7:J18)</f>
        <v>1891694.5599999998</v>
      </c>
      <c r="K19" s="294">
        <f t="shared" si="6"/>
        <v>2112</v>
      </c>
      <c r="L19" s="294">
        <f t="shared" si="6"/>
        <v>420971.7</v>
      </c>
      <c r="M19" s="294">
        <f>SUM(M7:M18)</f>
        <v>2112</v>
      </c>
      <c r="N19" s="265">
        <f>SUM(N7:N18)</f>
        <v>423392.64000000007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1844533.2</v>
      </c>
      <c r="G27" s="294"/>
      <c r="H27" s="264"/>
      <c r="I27" s="264"/>
      <c r="J27" s="300">
        <f>J19-J26</f>
        <v>1891694.5599999998</v>
      </c>
      <c r="K27" s="300"/>
      <c r="L27" s="300"/>
      <c r="M27" s="300"/>
      <c r="N27" s="300">
        <f>N19-N26</f>
        <v>423392.64000000007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1844.5</v>
      </c>
      <c r="G28" s="379"/>
      <c r="H28" s="379"/>
      <c r="I28" s="379"/>
      <c r="J28" s="396">
        <f>ROUND(J27/1000,1)</f>
        <v>1891.7</v>
      </c>
      <c r="K28" s="379"/>
      <c r="L28" s="379"/>
      <c r="M28" s="379"/>
      <c r="N28" s="396">
        <f>ROUND(N27/1000,1)</f>
        <v>423.4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5"/>
      <c r="H31" s="595"/>
      <c r="I31" s="462"/>
      <c r="J31" s="592" t="str">
        <f>+'Ekamut-caxs'!D67</f>
        <v>Ա. Հարությունյան</v>
      </c>
      <c r="K31" s="592"/>
      <c r="L31" s="391"/>
      <c r="N31" s="142"/>
    </row>
    <row r="32" spans="1:14" s="139" customFormat="1">
      <c r="C32" s="463"/>
      <c r="D32" s="463"/>
      <c r="E32" s="464"/>
      <c r="F32" s="464"/>
      <c r="G32" s="593" t="s">
        <v>91</v>
      </c>
      <c r="H32" s="593"/>
      <c r="I32" s="465"/>
      <c r="J32" s="593" t="s">
        <v>109</v>
      </c>
      <c r="K32" s="593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2"/>
      <c r="H33" s="592"/>
      <c r="I33" s="467"/>
      <c r="J33" s="592" t="str">
        <f>+'Ekamut-caxs'!D69</f>
        <v>Ա. Բոգաչենկո</v>
      </c>
      <c r="K33" s="592"/>
      <c r="L33" s="391"/>
    </row>
    <row r="34" spans="2:13" s="139" customFormat="1">
      <c r="C34" s="468"/>
      <c r="D34" s="468"/>
      <c r="E34" s="469"/>
      <c r="F34" s="469"/>
      <c r="G34" s="593" t="s">
        <v>91</v>
      </c>
      <c r="H34" s="593"/>
      <c r="I34" s="465"/>
      <c r="J34" s="593" t="s">
        <v>109</v>
      </c>
      <c r="K34" s="593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4" t="s">
        <v>247</v>
      </c>
      <c r="J37" s="594"/>
      <c r="L37" s="594" t="s">
        <v>248</v>
      </c>
      <c r="M37" s="594"/>
    </row>
    <row r="38" spans="2:13" s="417" customFormat="1" ht="15.6" customHeight="1">
      <c r="E38" s="594" t="s">
        <v>246</v>
      </c>
      <c r="F38" s="594"/>
      <c r="I38" s="594"/>
      <c r="J38" s="594"/>
      <c r="L38" s="594"/>
      <c r="M38" s="594"/>
    </row>
    <row r="39" spans="2:13">
      <c r="E39" s="594"/>
      <c r="F39" s="594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7" t="s">
        <v>67</v>
      </c>
      <c r="B1" s="597"/>
      <c r="C1" s="597"/>
      <c r="D1" s="597"/>
    </row>
    <row r="2" spans="1:4" ht="26.25" customHeight="1">
      <c r="A2" s="598" t="str">
        <f>+'Ekamut-caxs'!A7:D7</f>
        <v xml:space="preserve">«Երևանի հ․139 մսուր-մանկապարտեզ» ՀՈԱԿ-ի </v>
      </c>
      <c r="B2" s="598"/>
      <c r="C2" s="598"/>
      <c r="D2" s="598"/>
    </row>
    <row r="3" spans="1:4" ht="27" customHeight="1">
      <c r="A3" s="598" t="s">
        <v>235</v>
      </c>
      <c r="B3" s="598"/>
      <c r="C3" s="598"/>
      <c r="D3" s="598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139</v>
      </c>
      <c r="C19" s="167">
        <f>SUM(C20:C22)</f>
        <v>3</v>
      </c>
      <c r="D19" s="167">
        <f>SUM(D20:D22)</f>
        <v>97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32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32</v>
      </c>
    </row>
    <row r="22" spans="1:4" ht="23.25" customHeight="1">
      <c r="A22" s="170">
        <v>4.3</v>
      </c>
      <c r="B22" s="173" t="s">
        <v>142</v>
      </c>
      <c r="C22" s="170">
        <v>1</v>
      </c>
      <c r="D22" s="170">
        <v>33</v>
      </c>
    </row>
    <row r="23" spans="1:4" s="169" customFormat="1" ht="31.5" customHeight="1">
      <c r="A23" s="167"/>
      <c r="B23" s="168" t="s">
        <v>69</v>
      </c>
      <c r="C23" s="167">
        <f>C7+C11+C15+C19</f>
        <v>7</v>
      </c>
      <c r="D23" s="167">
        <f>D7+D11+D15+D19</f>
        <v>217</v>
      </c>
    </row>
    <row r="24" spans="1:4" ht="48.75" customHeight="1"/>
    <row r="25" spans="1:4" ht="18">
      <c r="B25" s="470" t="s">
        <v>2</v>
      </c>
      <c r="C25" s="599" t="str">
        <f>+'Ekamut-caxs'!D67</f>
        <v>Ա. Հարությունյան</v>
      </c>
      <c r="D25" s="599"/>
    </row>
    <row r="26" spans="1:4" ht="15.75" customHeight="1">
      <c r="B26" s="471" t="s">
        <v>4</v>
      </c>
      <c r="C26" s="596" t="s">
        <v>5</v>
      </c>
      <c r="D26" s="596"/>
    </row>
    <row r="27" spans="1:4" ht="27" customHeight="1">
      <c r="B27" s="472" t="s">
        <v>6</v>
      </c>
      <c r="C27" s="599" t="str">
        <f>+'Ekamut-caxs'!D69</f>
        <v>Ա. Բոգաչենկո</v>
      </c>
      <c r="D27" s="599"/>
    </row>
    <row r="28" spans="1:4">
      <c r="B28" s="473"/>
      <c r="C28" s="596" t="s">
        <v>5</v>
      </c>
      <c r="D28" s="596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m9GjoOyvR4G3jmSgqs1JZ/RIMNNbuLr/IVbApvQRysg=</DigestValue>
    </Reference>
    <Reference Type="http://www.w3.org/2000/09/xmldsig#Object" URI="#idOfficeObject">
      <DigestMethod Algorithm="http://www.w3.org/2001/04/xmlenc#sha256"/>
      <DigestValue>zDxVTQYIGzOayB4bu7UMyutXrXoQ/rRwNMOaNCc9a8g=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N9wnjQuQnq/JBlI6Gc6jplBw5+SiI8EkRhXUIH5IL/0=</DigestValue>
    </Reference>
    <Reference Type="http://www.w3.org/2000/09/xmldsig#Object" URI="#idValidSigLnImg">
      <DigestMethod Algorithm="http://www.w3.org/2001/04/xmlenc#sha256"/>
      <DigestValue>RN1gz/cliw+mWiFrQ0F/sjbHcPIaZzTOEWvpfeJkUgg=</DigestValue>
    </Reference>
    <Reference Type="http://www.w3.org/2000/09/xmldsig#Object" URI="#idInvalidSigLnImg">
      <DigestMethod Algorithm="http://www.w3.org/2001/04/xmlenc#sha256"/>
      <DigestValue>3lHpN75Ybiqb1RspvWaGaamzu06tgYifWADHzfDXJOQ=</DigestValue>
    </Reference>
  </SignedInfo>
  <SignatureValue>NajwRN9YBNdvG8gvCTpZvCq8KlqhvYk1/WAI0XmObbJR58Usv51nybQvDjMz9XCmCQIwGh94hA8D
xaCSnkxYhoRTPqgD+T4C3/nq8IWal5cXwIxUHrHTdPjQriTIuza0hJTNS92qdRSxNpLaqq3A6PGR
+DlWnCQ0ofkUpiZeXxjIqu0K7rK5Ld75PrPXdP3hT1qDDiKj+okg7Yzw9S08V7DHJVr3ZeBRLqtQ
rqMhIcUU7+GW+IgM70NRO70L4hy088hoJfSuiJlTH7nyuV56K6xHnVzADFTsqwXrbUVkUDyyhGoq
MIzvzd/YN9IiPlpmuxxarrxfqgiTpIS08aIPew==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gBG/UBzNCC5C9J3SzeAgG4ySrZ4LeJ+L6AL95TBM+NI=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W32k+JrZ0TqtaHVAm579o86qmpCbX9v6nJt7xM59lk8=</DigestValue>
      </Reference>
      <Reference URI="/xl/drawings/vmlDrawing2.vml?ContentType=application/vnd.openxmlformats-officedocument.vmlDrawing">
        <DigestMethod Algorithm="http://www.w3.org/2001/04/xmlenc#sha256"/>
        <DigestValue>mXMdCB2W20t4OmE9dw/YzUc5rRLmpbVUitf1FHRJ0Ec=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8bed9q7sIB5cAo3obr4gDPJdr460KquGVnWdL+zR0qM=</DigestValue>
      </Reference>
      <Reference URI="/xl/styles.xml?ContentType=application/vnd.openxmlformats-officedocument.spreadsheetml.styles+xml">
        <DigestMethod Algorithm="http://www.w3.org/2001/04/xmlenc#sha256"/>
        <DigestValue>yyJXwYGzvM6gQfSVzEJdcrJJhugY0YRnV5q9g/CnegM=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ncA6/8MlzxyG91Kj5rZ/PAjsIM1kImAlFx87UNJD/04=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NPNLOXwWCNDkVVVnqB774jxw+0G3yPtd/dA88WoKQrw=</DigestValue>
      </Reference>
      <Reference URI="/xl/worksheets/sheet2.xml?ContentType=application/vnd.openxmlformats-officedocument.spreadsheetml.worksheet+xml">
        <DigestMethod Algorithm="http://www.w3.org/2001/04/xmlenc#sha256"/>
        <DigestValue>YUoDtfDciVSvr5vdKEdYawJSIF0RVb2DOIa1ddUpZEk=</DigestValue>
      </Reference>
      <Reference URI="/xl/worksheets/sheet3.xml?ContentType=application/vnd.openxmlformats-officedocument.spreadsheetml.worksheet+xml">
        <DigestMethod Algorithm="http://www.w3.org/2001/04/xmlenc#sha256"/>
        <DigestValue>iukPxLiw7PsT2kkJ08x/VyDaM6NKDjUFzTwOK9aQchc=</DigestValue>
      </Reference>
      <Reference URI="/xl/worksheets/sheet4.xml?ContentType=application/vnd.openxmlformats-officedocument.spreadsheetml.worksheet+xml">
        <DigestMethod Algorithm="http://www.w3.org/2001/04/xmlenc#sha256"/>
        <DigestValue>/fJOhzO1OAGL3L/X+3rEegV66c66Hfi+3Lwu/LiOpWs=</DigestValue>
      </Reference>
      <Reference URI="/xl/worksheets/sheet5.xml?ContentType=application/vnd.openxmlformats-officedocument.spreadsheetml.worksheet+xml">
        <DigestMethod Algorithm="http://www.w3.org/2001/04/xmlenc#sha256"/>
        <DigestValue>1x+bkTZpMSVGbtR/07fpgkbM0phfGhTV3JG+0RwSiec=</DigestValue>
      </Reference>
      <Reference URI="/xl/worksheets/sheet6.xml?ContentType=application/vnd.openxmlformats-officedocument.spreadsheetml.worksheet+xml">
        <DigestMethod Algorithm="http://www.w3.org/2001/04/xmlenc#sha256"/>
        <DigestValue>uDWJrZPAs2prIZThNubq6JYYp1q6J5m0QNw/u+mZjZE=</DigestValue>
      </Reference>
      <Reference URI="/xl/worksheets/sheet7.xml?ContentType=application/vnd.openxmlformats-officedocument.spreadsheetml.worksheet+xml">
        <DigestMethod Algorithm="http://www.w3.org/2001/04/xmlenc#sha256"/>
        <DigestValue>pqfOMCnAwx9C+HG3RqIANzG0umpN1PmSGI3Uym79Q8o=</DigestValue>
      </Reference>
      <Reference URI="/xl/worksheets/sheet8.xml?ContentType=application/vnd.openxmlformats-officedocument.spreadsheetml.worksheet+xml">
        <DigestMethod Algorithm="http://www.w3.org/2001/04/xmlenc#sha256"/>
        <DigestValue>YKNZyDp5mJewxHsKB3m/EXeKC9knpxg40JfmoYqwx7c=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2023-04-03T16:30:45Z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{0CD4B8B4-3CB4-4CE4-9DC7-A00F593263A8}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2023-04-03T16:30:45Z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7FiNrAAAAEwAAAAAAAABIAAAAAAAAAMwuEnj6fwAAkPMuePp/AAAAMxJ4+n8AAAEAAAAAAAAAWFgSePp/AAAAAAL3+n8AAAAAAAAAAAAAAAAAAAAAAADguhYjawAAABDzI3upAQAA2+Db9Pp/AAAQvBYjawAAAKm8FiNr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UVI2sAAAAAAQAAAAAAAIg+//T6fwAAAAAAAAAAAAAJAAAAAAAAAMgfyAupAQAASMGBd/p/AAAAAAAAAAAAAAAAAAAAAAAAY/7zqLl6AAD4JhUjawAAAAAAAAAAAAAAoPiaC6kBAAAQ8yN7qQEAACAoFSMAAAAAAAAAAAAAAAAHAAAAAAAAAHhStgupAQAAXCcVI2sAAACZJxUjawAAAHHN1/T6fwAAAQAAAKkBAADQKhUjAAAAAAHQpI3rXgAAAAAAAAAAAAAQ8yN7qQEAANvg2/T6fwAAACcVI2sAAACZJxUjawAAACDlmgu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CUAXqQEAADAJQBcCAAAAiD7/9Pp/AAAAAAAAAAAAAJnranb6fwAAAAAAAPp/AAAAAAAAAAAAAAAAAAAAAAAAAAAAAAAAAAAj8/OouXoAAAAAAAAAAAAAMAlAF6kBAADg////AAAAABDzI3upAQAA+CwVIwAAAAAAAAAAAAAAAAYAAAAAAAAAIAAAAAAAAAAcLBUjawAAAFksFSNrAAAAcc3X9Pp/AADAMBUjawAAAAAAAAAAAAAAAHXkC6kBAAC4YfR2+n8AABDzI3upAQAA2+Db9Pp/AADAKxUjawAAAFksFSNrAAAAcD3xDq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0RKj//////+MFQAAAAABBEAIpR6pAQAAnhLc//////9tRtHa0wQAAAhjxwupAQAAuIMWI2sAAACQfkYXqQEAAMCBFiNrAAAAQAilHgAAAACQfkYXqQEAAKzvB/X6fwAAAAAAAAAAAADb4Nv0+n8AAPCBFiNrAAAAZAAAAAAAAAAIAF8Gq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7FiNrAAAAEwAAAAAAAABIAAAAAAAAAMwuEnj6fwAAkPMuePp/AAAAMxJ4+n8AAAEAAAAAAAAAWFgSePp/AAAAAAL3+n8AAAAAAAAAAAAAAAAAAAAAAADguhYjawAAABDzI3upAQAA2+Db9Pp/AAAQvBYjawAAAKm8FiNr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JRUjawAAAAABAAAAAAAAiD7/9Pp/AAAAAAAAAAAAAAkAAAAAAAAAyB/IC6kBAABIwYF3+n8AAAAAAAAAAAAAAAAAAAAAAABj/vOouXoAAPgmFSNrAAAAAAAAAAAAAACg+JoLqQEAABDzI3upAQAAICgVIwAAAAAAAAAAAAAAAAcAAAAAAAAAeFK2C6kBAABcJxUjawAAAJknFSNrAAAAcc3X9Pp/AAABAAAAqQEAANAqFSMAAAAAAdCkjeteAAAAAAAAAAAAABDzI3upAQAA2+Db9Pp/AAAAJxUjawAAAJknFSNrAAAAIOWaC6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AJQBepAQAAMAlAFwIAAACIPv/0+n8AAAAAAAAAAAAAmetqdvp/AAAAAAAA+n8AAAAAAAAAAAAAAAAAAAAAAAAAAAAAAAAAACPz86i5egAAAAAAAAAAAAAwCUAXqQEAAOD///8AAAAAEPMje6kBAAD4LBUjAAAAAAAAAAAAAAAABgAAAAAAAAAgAAAAAAAAABwsFSNrAAAAWSwVI2sAAABxzdf0+n8AAMAwFSNrAAAAAAAAAAAAAAAAdeQLqQEAALhh9Hb6fwAAEPMje6kBAADb4Nv0+n8AAMArFSNrAAAAWSwVI2sAAABwPfEOq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IWI2sAAAAAAAAAAAAAAAAAAAAAAAAAAAAAAAAAAAAwHocbqQEAAAgAAAAAAAAAgXwI9fp/AAAAo64LqQEAAAAAAAAAAAAAAQAAAAAAAAAAAAAAAAAAAAEAAACpAQAA48AA7fp/AACmFDr//////4wVAAAAAAEEQAilHqkBAACeEtz//////21G0drTBAAACGPHC6kBAAC4gxYjawAAAJB+RhepAQAAwIEWI2sAAABACKUeAAAAAJB+RhepAQAArO8H9fp/AAAAAAAAAAAAANvg2/T6fwAA8IEWI2sAAABkAAAAAAAAAAgAnxa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GYD/xV68VLVOuOAohkK1O7xai0sfVDTyV0ekd6AEgIc=</DigestValue>
    </Reference>
    <Reference Type="http://www.w3.org/2000/09/xmldsig#Object" URI="#idOfficeObject">
      <DigestMethod Algorithm="http://www.w3.org/2001/04/xmlenc#sha256"/>
      <DigestValue>ysQuSFkcPC9Mc6Ekrp0BaOGffWx1Pm/vopBTv7FLha4=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BCBfTBT9/LtMqYCslrZHdfPalUnyvDX5uB28H9Cws6Y=</DigestValue>
    </Reference>
    <Reference Type="http://www.w3.org/2000/09/xmldsig#Object" URI="#idValidSigLnImg">
      <DigestMethod Algorithm="http://www.w3.org/2001/04/xmlenc#sha256"/>
      <DigestValue>Xm8Vsj3Xs5P5QsZJH63RBzAkIM2gMx369PKWOjhpDTY=</DigestValue>
    </Reference>
    <Reference Type="http://www.w3.org/2000/09/xmldsig#Object" URI="#idInvalidSigLnImg">
      <DigestMethod Algorithm="http://www.w3.org/2001/04/xmlenc#sha256"/>
      <DigestValue>ptwFgRPC5T3/e7pXg1iL7fIv0X2tof/rt1z4VaTbC5o=</DigestValue>
    </Reference>
  </SignedInfo>
  <SignatureValue>rOlRnml2WgcalkQNqbmEJrT7R9yZDMaVTFnTvRxKu+zl7Ubd8YIN+MwMhPAhsQColo3sEd071+Dv
CWoJ9gFQ9Efs6uqcBwtfxqGoLmeGDJ0cOst8crAba7MRFAUt7kRje7u8wk9ApFJU7la63Uj/j1M9
xUQkZEBfqng081H5XnEjf2173Mc9Hz/82JdvczE8txCDZ7gQeuH01kjXtuv1cJ5aQ7KCWfHeK/Tu
hVAriKwi5gRLzqzpXRqdmtQjdyRPm7Bw6yvpO9K+m4y1qpMhz2ujxboB+UE9Y5h9mrMNrqQS5y5p
muELK3tD5aXl3sTee9Lu3fgm3flq58jLtv6wqQ==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gBG/UBzNCC5C9J3SzeAgG4ySrZ4LeJ+L6AL95TBM+NI=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W32k+JrZ0TqtaHVAm579o86qmpCbX9v6nJt7xM59lk8=</DigestValue>
      </Reference>
      <Reference URI="/xl/drawings/vmlDrawing2.vml?ContentType=application/vnd.openxmlformats-officedocument.vmlDrawing">
        <DigestMethod Algorithm="http://www.w3.org/2001/04/xmlenc#sha256"/>
        <DigestValue>mXMdCB2W20t4OmE9dw/YzUc5rRLmpbVUitf1FHRJ0Ec=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8bed9q7sIB5cAo3obr4gDPJdr460KquGVnWdL+zR0qM=</DigestValue>
      </Reference>
      <Reference URI="/xl/styles.xml?ContentType=application/vnd.openxmlformats-officedocument.spreadsheetml.styles+xml">
        <DigestMethod Algorithm="http://www.w3.org/2001/04/xmlenc#sha256"/>
        <DigestValue>yyJXwYGzvM6gQfSVzEJdcrJJhugY0YRnV5q9g/CnegM=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ncA6/8MlzxyG91Kj5rZ/PAjsIM1kImAlFx87UNJD/04=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NPNLOXwWCNDkVVVnqB774jxw+0G3yPtd/dA88WoKQrw=</DigestValue>
      </Reference>
      <Reference URI="/xl/worksheets/sheet2.xml?ContentType=application/vnd.openxmlformats-officedocument.spreadsheetml.worksheet+xml">
        <DigestMethod Algorithm="http://www.w3.org/2001/04/xmlenc#sha256"/>
        <DigestValue>YUoDtfDciVSvr5vdKEdYawJSIF0RVb2DOIa1ddUpZEk=</DigestValue>
      </Reference>
      <Reference URI="/xl/worksheets/sheet3.xml?ContentType=application/vnd.openxmlformats-officedocument.spreadsheetml.worksheet+xml">
        <DigestMethod Algorithm="http://www.w3.org/2001/04/xmlenc#sha256"/>
        <DigestValue>iukPxLiw7PsT2kkJ08x/VyDaM6NKDjUFzTwOK9aQchc=</DigestValue>
      </Reference>
      <Reference URI="/xl/worksheets/sheet4.xml?ContentType=application/vnd.openxmlformats-officedocument.spreadsheetml.worksheet+xml">
        <DigestMethod Algorithm="http://www.w3.org/2001/04/xmlenc#sha256"/>
        <DigestValue>/fJOhzO1OAGL3L/X+3rEegV66c66Hfi+3Lwu/LiOpWs=</DigestValue>
      </Reference>
      <Reference URI="/xl/worksheets/sheet5.xml?ContentType=application/vnd.openxmlformats-officedocument.spreadsheetml.worksheet+xml">
        <DigestMethod Algorithm="http://www.w3.org/2001/04/xmlenc#sha256"/>
        <DigestValue>1x+bkTZpMSVGbtR/07fpgkbM0phfGhTV3JG+0RwSiec=</DigestValue>
      </Reference>
      <Reference URI="/xl/worksheets/sheet6.xml?ContentType=application/vnd.openxmlformats-officedocument.spreadsheetml.worksheet+xml">
        <DigestMethod Algorithm="http://www.w3.org/2001/04/xmlenc#sha256"/>
        <DigestValue>uDWJrZPAs2prIZThNubq6JYYp1q6J5m0QNw/u+mZjZE=</DigestValue>
      </Reference>
      <Reference URI="/xl/worksheets/sheet7.xml?ContentType=application/vnd.openxmlformats-officedocument.spreadsheetml.worksheet+xml">
        <DigestMethod Algorithm="http://www.w3.org/2001/04/xmlenc#sha256"/>
        <DigestValue>pqfOMCnAwx9C+HG3RqIANzG0umpN1PmSGI3Uym79Q8o=</DigestValue>
      </Reference>
      <Reference URI="/xl/worksheets/sheet8.xml?ContentType=application/vnd.openxmlformats-officedocument.spreadsheetml.worksheet+xml">
        <DigestMethod Algorithm="http://www.w3.org/2001/04/xmlenc#sha256"/>
        <DigestValue>YKNZyDp5mJewxHsKB3m/EXeKC9knpxg40JfmoYqwx7c=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2023-04-03T16:30:58Z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{014E948D-07DD-4DC5-9C33-E4CDF32BB9FE}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2023-04-03T16:30:58Z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7FiNrAAAAEwAAAAAAAABIAAAAAAAAAMwuEnj6fwAAkPMuePp/AAAAMxJ4+n8AAAEAAAAAAAAAWFgSePp/AAAAAAL3+n8AAAAAAAAAAAAAAAAAAAAAAADguhYjawAAABDzI3upAQAA2+Db9Pp/AAAQvBYjawAAAKm8FiNr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UVI2sAAAAAAQAAAAAAAIg+//T6fwAAAAAAAAAAAAAJAAAAAAAAAMgfyAupAQAASMGBd/p/AAAAAAAAAAAAAAAAAAAAAAAAY/7zqLl6AAD4JhUjawAAAAAAAAAAAAAAoPiaC6kBAAAQ8yN7qQEAACAoFSMAAAAAAAAAAAAAAAAHAAAAAAAAAHhStgupAQAAXCcVI2sAAACZJxUjawAAAHHN1/T6fwAAAQAAAKkBAADQKhUjAAAAAAHQpI3rXgAAAAAAAAAAAAAQ8yN7qQEAANvg2/T6fwAAACcVI2sAAACZJxUjawAAACDlmgu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CUAXqQEAADAJQBcCAAAAiD7/9Pp/AAAAAAAAAAAAAJnranb6fwAAAAAAAPp/AAAAAAAAAAAAAAAAAAAAAAAAAAAAAAAAAAAj8/OouXoAAAAAAAAAAAAAMAlAF6kBAADg////AAAAABDzI3upAQAA+CwVIwAAAAAAAAAAAAAAAAYAAAAAAAAAIAAAAAAAAAAcLBUjawAAAFksFSNrAAAAcc3X9Pp/AADAMBUjawAAAAAAAAAAAAAAAHXkC6kBAAC4YfR2+n8AABDzI3upAQAA2+Db9Pp/AADAKxUjawAAAFksFSNrAAAAcD3xDq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hIG//////+MFQAAAAABBMACiB6pAQAAnhLc//////9tRtHa0wQAAAhjxwupAQAAuIMWI2sAAACQfkYXqQEAAMCBFiNrAAAAwAKIHgAAAACQfkYXqQEAAKzvB/X6fwAAAAAAAAAAAADb4Nv0+n8AAPCBFiNrAAAAZAAAAAAAAAAIAHsGq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7FiNrAAAAEwAAAAAAAABIAAAAAAAAAMwuEnj6fwAAkPMuePp/AAAAMxJ4+n8AAAEAAAAAAAAAWFgSePp/AAAAAAL3+n8AAAAAAAAAAAAAAAAAAAAAAADguhYjawAAABDzI3upAQAA2+Db9Pp/AAAQvBYjawAAAKm8FiNr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JRUjawAAAAABAAAAAAAAiD7/9Pp/AAAAAAAAAAAAAAkAAAAAAAAAyB/IC6kBAABIwYF3+n8AAAAAAAAAAAAAAAAAAAAAAABj/vOouXoAAPgmFSNrAAAAAAAAAAAAAACg+JoLqQEAABDzI3upAQAAICgVIwAAAAAAAAAAAAAAAAcAAAAAAAAAeFK2C6kBAABcJxUjawAAAJknFSNrAAAAcc3X9Pp/AAABAAAAqQEAANAqFSMAAAAAAdCkjeteAAAAAAAAAAAAABDzI3upAQAA2+Db9Pp/AAAAJxUjawAAAJknFSNrAAAAIOWaC6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AJQBepAQAAMAlAFwIAAACIPv/0+n8AAAAAAAAAAAAAmetqdvp/AAAAAAAA+n8AAAAAAAAAAAAAAAAAAAAAAAAAAAAAAAAAACPz86i5egAAAAAAAAAAAAAwCUAXqQEAAOD///8AAAAAEPMje6kBAAD4LBUjAAAAAAAAAAAAAAAABgAAAAAAAAAgAAAAAAAAABwsFSNrAAAAWSwVI2sAAABxzdf0+n8AAMAwFSNrAAAAAAAAAAAAAAAAdeQLqQEAALhh9Hb6fwAAEPMje6kBAADb4Nv0+n8AAMArFSNrAAAAWSwVI2sAAABwPfEOq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IWI2sAAAAAAAAAAAAAAAAAAAAAAAAAAAAAAAAAAABQkigbqQEAAAgAAAAAAAAAgXwI9fp/AAAAo64LqQEAAAAAAAAAAAAAAQAAAAAAAAAAAPB4qQEAAAEAAACpAQAA48AA7fp/AAD8DnT//////4wVAAAAAAEEwAKIHqkBAACeEtz//////21G0drTBAAACGPHC6kBAAC4gxYjawAAAJB+RhepAQAAwIEWI2sAAADAAogeAAAAAJB+RhepAQAArO8H9fp/AAAAAAAAAAAAANvg2/T6fwAA8IEWI2sAAABkAAAAAAAAAAgAfQa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2023-03-21T08:38:43Z</dcterms:modified>
</cp:coreProperties>
</file>